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03"/>
  <workbookPr/>
  <mc:AlternateContent xmlns:mc="http://schemas.openxmlformats.org/markup-compatibility/2006">
    <mc:Choice Requires="x15">
      <x15ac:absPath xmlns:x15ac="http://schemas.microsoft.com/office/spreadsheetml/2010/11/ac" url="/Users/martin.filicko/Desktop/osobka/company MARFI C/8. Zákazky_tenders/Voderady/4. SP zverejnené/Príloha 1.1 - Výkaz výmer/"/>
    </mc:Choice>
  </mc:AlternateContent>
  <xr:revisionPtr revIDLastSave="0" documentId="13_ncr:1_{5971069D-D2F9-A74D-A4F1-87FC719B8DC7}" xr6:coauthVersionLast="47" xr6:coauthVersionMax="47" xr10:uidLastSave="{00000000-0000-0000-0000-000000000000}"/>
  <bookViews>
    <workbookView xWindow="360" yWindow="2880" windowWidth="34200" windowHeight="12020" tabRatio="907" xr2:uid="{00000000-000D-0000-FFFF-FFFF00000000}"/>
  </bookViews>
  <sheets>
    <sheet name="Rekapitulácia stavby" sheetId="1" r:id="rId1"/>
    <sheet name="18.3 - Prvky drobnej archit..." sheetId="19" r:id="rId2"/>
  </sheets>
  <definedNames>
    <definedName name="_xlnm._FilterDatabase" localSheetId="1" hidden="1">'18.3 - Prvky drobnej archit...'!$C$117:$K$129</definedName>
    <definedName name="_xlnm.Print_Titles" localSheetId="1">'18.3 - Prvky drobnej archit...'!$117:$117</definedName>
    <definedName name="_xlnm.Print_Titles" localSheetId="0">'Rekapitulácia stavby'!$92:$92</definedName>
    <definedName name="_xlnm.Print_Area" localSheetId="1">'18.3 - Prvky drobnej archit...'!$C$4:$J$76,'18.3 - Prvky drobnej archit...'!$C$82:$J$99,'18.3 - Prvky drobnej archit...'!$C$105:$J$129</definedName>
    <definedName name="_xlnm.Print_Area" localSheetId="0">'Rekapitulácia stavby'!$D$4:$AO$76,'Rekapitulácia stavby'!$C$82:$AQ$103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95" i="1" l="1"/>
  <c r="AY95" i="1" l="1"/>
  <c r="AU95" i="1"/>
  <c r="AS95" i="1" l="1"/>
  <c r="AS94" i="1" s="1"/>
  <c r="T118" i="19"/>
  <c r="R118" i="19"/>
  <c r="P118" i="19"/>
  <c r="J37" i="19"/>
  <c r="J36" i="19"/>
  <c r="J35" i="19"/>
  <c r="BI127" i="19"/>
  <c r="BH127" i="19"/>
  <c r="BG127" i="19"/>
  <c r="BE127" i="19"/>
  <c r="T127" i="19"/>
  <c r="R127" i="19"/>
  <c r="P127" i="19"/>
  <c r="BI125" i="19"/>
  <c r="BH125" i="19"/>
  <c r="BG125" i="19"/>
  <c r="BE125" i="19"/>
  <c r="T125" i="19"/>
  <c r="R125" i="19"/>
  <c r="P125" i="19"/>
  <c r="BI123" i="19"/>
  <c r="BH123" i="19"/>
  <c r="BG123" i="19"/>
  <c r="BE123" i="19"/>
  <c r="T123" i="19"/>
  <c r="R123" i="19"/>
  <c r="P123" i="19"/>
  <c r="BI121" i="19"/>
  <c r="BH121" i="19"/>
  <c r="BG121" i="19"/>
  <c r="BE121" i="19"/>
  <c r="T121" i="19"/>
  <c r="R121" i="19"/>
  <c r="P121" i="19"/>
  <c r="F112" i="19"/>
  <c r="E110" i="19"/>
  <c r="F89" i="19"/>
  <c r="E87" i="19"/>
  <c r="J24" i="19"/>
  <c r="E24" i="19"/>
  <c r="J115" i="19" s="1"/>
  <c r="J23" i="19"/>
  <c r="J21" i="19"/>
  <c r="E21" i="19"/>
  <c r="J114" i="19" s="1"/>
  <c r="J20" i="19"/>
  <c r="J18" i="19"/>
  <c r="E18" i="19"/>
  <c r="F115" i="19" s="1"/>
  <c r="J17" i="19"/>
  <c r="J15" i="19"/>
  <c r="E15" i="19"/>
  <c r="F91" i="19" s="1"/>
  <c r="J14" i="19"/>
  <c r="J89" i="19"/>
  <c r="E7" i="19"/>
  <c r="E108" i="19" s="1"/>
  <c r="L90" i="1"/>
  <c r="AM90" i="1"/>
  <c r="AM89" i="1"/>
  <c r="L89" i="1"/>
  <c r="AM87" i="1"/>
  <c r="L87" i="1"/>
  <c r="L85" i="1"/>
  <c r="BK127" i="19"/>
  <c r="J123" i="19"/>
  <c r="BK123" i="19"/>
  <c r="BK125" i="19"/>
  <c r="J121" i="19"/>
  <c r="J125" i="19"/>
  <c r="BK121" i="19"/>
  <c r="J127" i="19"/>
  <c r="T120" i="19" l="1"/>
  <c r="T119" i="19" s="1"/>
  <c r="BK120" i="19"/>
  <c r="J120" i="19" s="1"/>
  <c r="J98" i="19" s="1"/>
  <c r="P120" i="19"/>
  <c r="P119" i="19" s="1"/>
  <c r="R120" i="19"/>
  <c r="R119" i="19" s="1"/>
  <c r="J92" i="19"/>
  <c r="J112" i="19"/>
  <c r="BF125" i="19"/>
  <c r="E85" i="19"/>
  <c r="J91" i="19"/>
  <c r="F92" i="19"/>
  <c r="F114" i="19"/>
  <c r="BF121" i="19"/>
  <c r="BF123" i="19"/>
  <c r="BF127" i="19"/>
  <c r="F37" i="19"/>
  <c r="J33" i="19"/>
  <c r="AV95" i="1" s="1"/>
  <c r="F35" i="19"/>
  <c r="BB95" i="1" s="1"/>
  <c r="F33" i="19"/>
  <c r="AZ95" i="1" s="1"/>
  <c r="F36" i="19"/>
  <c r="BD95" i="1" l="1"/>
  <c r="BD94" i="1" s="1"/>
  <c r="W33" i="1" s="1"/>
  <c r="BC95" i="1"/>
  <c r="BK119" i="19"/>
  <c r="J119" i="19" s="1"/>
  <c r="F34" i="19"/>
  <c r="BA95" i="1" s="1"/>
  <c r="BC94" i="1"/>
  <c r="W32" i="1" s="1"/>
  <c r="J34" i="19"/>
  <c r="AW95" i="1" s="1"/>
  <c r="AT95" i="1" s="1"/>
  <c r="BB94" i="1"/>
  <c r="W31" i="1" s="1"/>
  <c r="AZ94" i="1"/>
  <c r="W29" i="1" s="1"/>
  <c r="J97" i="19" l="1"/>
  <c r="J118" i="19"/>
  <c r="BK118" i="19"/>
  <c r="AU94" i="1"/>
  <c r="AY94" i="1"/>
  <c r="BA94" i="1"/>
  <c r="W30" i="1" s="1"/>
  <c r="AV94" i="1"/>
  <c r="AK29" i="1" s="1"/>
  <c r="AX94" i="1"/>
  <c r="J96" i="19" l="1"/>
  <c r="J30" i="19"/>
  <c r="AG95" i="1" s="1"/>
  <c r="AN95" i="1" s="1"/>
  <c r="AW94" i="1"/>
  <c r="AK30" i="1" s="1"/>
  <c r="J39" i="19" l="1"/>
  <c r="AG94" i="1"/>
  <c r="AK26" i="1" s="1"/>
  <c r="AK35" i="1" s="1"/>
  <c r="AT94" i="1"/>
  <c r="AN94" i="1" l="1"/>
</calcChain>
</file>

<file path=xl/sharedStrings.xml><?xml version="1.0" encoding="utf-8"?>
<sst xmlns="http://schemas.openxmlformats.org/spreadsheetml/2006/main" count="334" uniqueCount="133">
  <si>
    <t>Export Komplet</t>
  </si>
  <si>
    <t/>
  </si>
  <si>
    <t>2.0</t>
  </si>
  <si>
    <t>False</t>
  </si>
  <si>
    <t>{729981e2-6bea-4d44-b917-b44b55b5824a}</t>
  </si>
  <si>
    <t>&gt;&gt;  skryté stĺpce  &lt;&lt;</t>
  </si>
  <si>
    <t>0,01</t>
  </si>
  <si>
    <t>23</t>
  </si>
  <si>
    <t>REKAPITULÁCIA STAVBY</t>
  </si>
  <si>
    <t>v ---  nižšie sa nachádzajú doplnkové a pomocné údaje k zostavám  --- v</t>
  </si>
  <si>
    <t>0,001</t>
  </si>
  <si>
    <t>Kód: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</si>
  <si>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</si>
  <si>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</si>
  <si>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</si>
  <si>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</si>
  <si>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</si>
  <si>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</si>
  <si>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</si>
  <si>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</si>
  <si>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</si>
  <si>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</si>
  <si>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</si>
  <si>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</si>
  <si>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</si>
  <si>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</si>
  <si>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</si>
  <si>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</si>
  <si>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</si>
  <si>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</si>
  <si>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</si>
  <si>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</si>
  <si>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</si>
  <si>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</si>
  <si>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</si>
  <si>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</si>
  <si>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</si>
  <si>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</si>
  <si>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</si>
  <si>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</si>
  <si>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</si>
  <si>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</si>
  <si>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</si>
  <si>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</si>
  <si>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</si>
  <si>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</si>
  <si>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</si>
  <si>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</si>
  <si>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</si>
  <si>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</si>
  <si>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</si>
  <si>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</si>
  <si>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</si>
  <si>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</si>
  <si>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</si>
  <si>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</si>
  <si>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</si>
  <si>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</si>
  <si>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</si>
  <si>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</si>
  <si>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</si>
  <si>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</si>
  <si>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</si>
  <si>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</si>
  <si>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</si>
  <si>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</si>
  <si>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</si>
  <si>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</si>
  <si>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</si>
  <si>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</si>
  <si>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STA</t>
  </si>
  <si>
    <t>1</t>
  </si>
  <si>
    <t>16</t>
  </si>
  <si>
    <t>{08f43033-8923-4294-a54b-4a30b1df15fa}</t>
  </si>
  <si>
    <t>22</t>
  </si>
  <si>
    <t>24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</si>
  <si>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</si>
  <si>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</si>
  <si>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</si>
  <si>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</si>
  <si>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</si>
  <si>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</si>
  <si>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</si>
  <si>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PSV - Práce a dodávky PSV</t>
  </si>
  <si>
    <t xml:space="preserve">    767 - Konštrukcie doplnkové kovové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</si>
  <si>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</si>
  <si>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</si>
  <si>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</si>
  <si>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</si>
  <si>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</si>
  <si>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</si>
  <si>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</si>
  <si>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</si>
  <si>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</si>
  <si>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</si>
  <si>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</si>
  <si>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</si>
  <si>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ROZPOCET</t>
  </si>
  <si>
    <t>K</t>
  </si>
  <si>
    <t>2</t>
  </si>
  <si>
    <t>VV</t>
  </si>
  <si>
    <t>m2</t>
  </si>
  <si>
    <t>PSV</t>
  </si>
  <si>
    <t>Práce a dodávky PSV</t>
  </si>
  <si>
    <t>767</t>
  </si>
  <si>
    <t>Konštrukcie doplnkové kovové</t>
  </si>
  <si>
    <t>ks</t>
  </si>
  <si>
    <t>P</t>
  </si>
  <si>
    <t>29</t>
  </si>
  <si>
    <t>76711-18-9</t>
  </si>
  <si>
    <t>M17 - Cortenový gril XL napr. LEONARDO corten grill</t>
  </si>
  <si>
    <t>-1660055725</t>
  </si>
  <si>
    <t>Poznámka k položke:_x000D_
Poznámka k položke:_x000D_
Cortenový gril, ohnisko 100cm - uhlíková ocel, regulácia prívodu vzduchu, zásobník na popol, odkladacie miesta 1300x450x1000</t>
  </si>
  <si>
    <t>76711-18-10</t>
  </si>
  <si>
    <t>M18 - Prenosná toaleta pre imobilných napr. TOI CAP</t>
  </si>
  <si>
    <t>1358385941</t>
  </si>
  <si>
    <t>Poznámka k položke:_x000D_
Poznámka k položke:_x000D_
Mobilná-prenosná toaleta je vybavená velkým priestorom pre pohyb i so sprievodom a kompletným bezpečnostným balíkom. Ten zahrňa robustnú rukoväť, ktorá sa tiahne okolo troch strán kabíny, protišmykovú podlahu a automatický zatvárač dverí. Toto optimálne vybavenie ludí s obmedzeným pohybom umožňuje bezpečne a pohodlne používať prenosnú toaletu aj so sprievodom dlžka: 1,21m, šírka 1,12m, výška 2,23m, hmotnosť 82kg, velká nádrž na odpad 250l.</t>
  </si>
  <si>
    <t>76711-18-11</t>
  </si>
  <si>
    <t>M19 - Drevená konštrukcia opláštenia toalety</t>
  </si>
  <si>
    <t>-254021750</t>
  </si>
  <si>
    <t>Poznámka k položke:_x000D_
Poznámka k položke:_x000D_
Jedná sa o vyhotovenie ochrannej konštrukcie - vizuálnej pre súkromie na prenosnej toalete. Konštrukcia bude vyhotovené z drených stlpov 150x150mm, v rohoch tri stlpy, kvoli uchyteniu dreveného obkladu 50x150 v zmysle výkresu drevebej konštrukcie, Drevo bude  opatrené nátermi v zmysle technologického predpisu - biela farba, Kotvrenie stlpov bude pomocou U kotvenia (Patka je vyrobená z plechu hrúbky 4 mm, trubky o Ø60x100 mm, platňa 140x140 galvanicky pozinkované). Stlpy budú osadené na dvojstupňových záladových pätkách konštrukcie bude oplechovaná poplastovaným plechom bielej farby r.š.400mm, aby sa zabránilo vniku vody a snehu do konštrukcie. Celkové rozmery opláštenia toalety sú 3,4x3,4x2,2m (od podlahy 150mm)</t>
  </si>
  <si>
    <t>76711-18-16</t>
  </si>
  <si>
    <t>M23 - Zábradlie na schodisko, dl. 9,8m</t>
  </si>
  <si>
    <t>854304440</t>
  </si>
  <si>
    <t xml:space="preserve">Poznámka k položke:_x000D_
Poznámka k položke:_x000D_
Navrhované schodisko pri amifiteátri sa po jednej strane opatrí nerezovým ocelovým tyčovým zábradlím, výška zábradlia je min. 900mm, madlo vo výške 900 a 750 mm, zarážka vo výške 300mm, vodiaci profil pri podlahe výšky 100mm z nerezového plechu 100x10mm - zábradlie z nerezových profilov, stlpiky kruhového prierezu z nerezovej trubky priemeru 42,4mm s hrúbkou steny 3,2mm, horného madla vo výške 900mm z nerezovej trubky priemeru 42,4mm s hrúbkou steny 3,2mm, madlo vo výške 750mm z nerezovej trubky priemeru 38mm s hrúbkou steny 3,2mm, zarážka obdobne ako madlo vo výške 750mm, spodná vodiaca línia je z nerezového plechu výšky 100mm hrúbky 10mm, kotvenie zábradlia prostredníctvom kotevných platní do hornej hrany lemujúcich železobetónových stienok hr. 150mm. Dodávka a realizácia na záklde výrobnej dokumentácie zhotovitela stavby. Zábradlie z nerezových profilov_x000D_
</t>
  </si>
  <si>
    <t>9,8*0,9</t>
  </si>
  <si>
    <t>Pre ocenenie stavby slúži výkresová dokumentácia. Pre komplexné nacenenie jednotlivých položiek slúži výkresová dokumentácia !!!</t>
  </si>
  <si>
    <t>Tento rozpočet a výkaz výmer bol spracovaný na základe projektu pre stavebné povolenie a projektu pre realizáciu stavby. Po vypracovaní projektu Dielenskej projektovej dokumentácie je potrebné rozpočet a výkaz výmer aktualizovať.</t>
  </si>
  <si>
    <t>Jednotková cena zahrňuje všetky práce a výkony, vrátane dodávky a montáže materiálu a výrobkov, ktoré sú potrebné pre komplexné zhotovenie diela.</t>
  </si>
  <si>
    <t xml:space="preserve">Poznámka: Projekt je spracovaný v stupni pre stavebné povolenie a projektu pre realizáciu stavby, v zmysle čoho je spracovaný aj výkaz výmer. Podrobný výkaz výmer je potrebné spracovať na základe projektu pre realizáciu stavby, prípadne na základe vlastnej dielenskej dokumentácie, a výkaz aktualizovať. Pri naceňovaní diela v zmysle projektu pre stavebné povolenie je potrebné v jednotlivých skladbách uvažovať s cenami tak, aby zohľadňovali aj potrebu vyhotovenia rôznych prierazov a drážok pre rozvody projektovaných inštalácií, ako aj všetky neoddeliteľné súčasti systémových riešení zvoleného dodávateľa modulárneho systému (rôzne kotevné prvky, rohové lišty, dilatačné lišty a pod.). </t>
  </si>
  <si>
    <t>18.3 - Prvky drobnej architektúry - ostatné</t>
  </si>
  <si>
    <t>Prvky drobnej architektúry - ostatné</t>
  </si>
  <si>
    <t>R5 - Eko park Voderady - ostatné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</si>
</sst>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%"/>
    <numFmt numFmtId="165" formatCode="dd\.mm\.yyyy"/>
    <numFmt numFmtId="166" formatCode="#,##0.00000"/>
    <numFmt numFmtId="167" formatCode="#,##0.000"/>
    <numFmt numFmtId="168" formatCode="#,##0.00\ &quot;€&quot;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family val="2"/>
      <scheme val="minor"/>
    </font>
    <font>
      <sz val="10"/>
      <name val="Arial CE"/>
      <family val="2"/>
      <charset val="238"/>
    </font>
    <font>
      <sz val="10"/>
      <name val="Arial CE"/>
      <family val="2"/>
    </font>
    <font>
      <b/>
      <sz val="8"/>
      <name val="Arial CE"/>
      <charset val="238"/>
    </font>
    <font>
      <b/>
      <sz val="11"/>
      <color rgb="FF003366"/>
      <name val="Arial CE"/>
      <family val="2"/>
      <charset val="238"/>
    </font>
    <font>
      <b/>
      <sz val="11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19" xfId="0" applyFont="1" applyBorder="1" applyAlignment="1">
      <alignment horizontal="left" vertical="center"/>
    </xf>
    <xf numFmtId="0" fontId="6" fillId="0" borderId="19" xfId="0" applyFont="1" applyBorder="1" applyAlignment="1">
      <alignment vertical="center"/>
    </xf>
    <xf numFmtId="4" fontId="6" fillId="0" borderId="19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19" xfId="0" applyFont="1" applyBorder="1" applyAlignment="1">
      <alignment horizontal="left" vertical="center"/>
    </xf>
    <xf numFmtId="0" fontId="7" fillId="0" borderId="19" xfId="0" applyFont="1" applyBorder="1" applyAlignment="1">
      <alignment vertical="center"/>
    </xf>
    <xf numFmtId="4" fontId="7" fillId="0" borderId="19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0" fillId="0" borderId="20" xfId="0" applyFont="1" applyBorder="1" applyAlignment="1" applyProtection="1">
      <alignment horizontal="center" vertical="center"/>
      <protection locked="0"/>
    </xf>
    <xf numFmtId="49" fontId="20" fillId="0" borderId="20" xfId="0" applyNumberFormat="1" applyFont="1" applyBorder="1" applyAlignment="1" applyProtection="1">
      <alignment horizontal="left" vertical="center" wrapText="1"/>
      <protection locked="0"/>
    </xf>
    <xf numFmtId="0" fontId="20" fillId="0" borderId="20" xfId="0" applyFont="1" applyBorder="1" applyAlignment="1" applyProtection="1">
      <alignment horizontal="left" vertical="center" wrapText="1"/>
      <protection locked="0"/>
    </xf>
    <xf numFmtId="0" fontId="20" fillId="0" borderId="20" xfId="0" applyFont="1" applyBorder="1" applyAlignment="1" applyProtection="1">
      <alignment horizontal="center" vertical="center" wrapText="1"/>
      <protection locked="0"/>
    </xf>
    <xf numFmtId="167" fontId="20" fillId="0" borderId="20" xfId="0" applyNumberFormat="1" applyFont="1" applyBorder="1" applyAlignment="1" applyProtection="1">
      <alignment vertical="center"/>
      <protection locked="0"/>
    </xf>
    <xf numFmtId="4" fontId="20" fillId="0" borderId="20" xfId="0" applyNumberFormat="1" applyFont="1" applyBorder="1" applyAlignment="1" applyProtection="1">
      <alignment vertical="center"/>
      <protection locked="0"/>
    </xf>
    <xf numFmtId="0" fontId="0" fillId="0" borderId="20" xfId="0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3" fillId="0" borderId="0" xfId="0" applyFont="1" applyAlignment="1">
      <alignment vertical="center" wrapText="1"/>
    </xf>
    <xf numFmtId="0" fontId="0" fillId="0" borderId="14" xfId="0" applyBorder="1" applyAlignment="1">
      <alignment vertical="center"/>
    </xf>
    <xf numFmtId="168" fontId="5" fillId="0" borderId="0" xfId="0" applyNumberFormat="1" applyFont="1" applyAlignment="1">
      <alignment vertical="center"/>
    </xf>
    <xf numFmtId="0" fontId="37" fillId="0" borderId="3" xfId="0" applyFont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0" fillId="0" borderId="0" xfId="0"/>
    <xf numFmtId="0" fontId="3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8" xfId="0" applyFont="1" applyFill="1" applyBorder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4" fontId="22" fillId="0" borderId="0" xfId="0" applyNumberFormat="1" applyFont="1" applyAlignment="1">
      <alignment horizontal="right" vertical="center"/>
    </xf>
    <xf numFmtId="0" fontId="3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wrapText="1"/>
    </xf>
    <xf numFmtId="0" fontId="36" fillId="0" borderId="0" xfId="0" applyFont="1" applyAlignment="1">
      <alignment horizontal="left" wrapText="1"/>
    </xf>
    <xf numFmtId="4" fontId="15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16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164" fontId="14" fillId="0" borderId="0" xfId="0" applyNumberFormat="1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38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0" fillId="4" borderId="7" xfId="0" applyFont="1" applyFill="1" applyBorder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39" fillId="0" borderId="0" xfId="0" applyFont="1" applyAlignment="1">
      <alignment horizontal="left" vertical="top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3"/>
  <sheetViews>
    <sheetView showGridLines="0" tabSelected="1" topLeftCell="A85" zoomScaleNormal="100" workbookViewId="0">
      <selection activeCell="AT95" sqref="AT95"/>
    </sheetView>
  </sheetViews>
  <sheetFormatPr baseColWidth="10" defaultColWidth="8.75" defaultRowHeight="11"/>
  <cols>
    <col min="1" max="1" width="8.25" customWidth="1"/>
    <col min="2" max="2" width="1.75" customWidth="1"/>
    <col min="3" max="3" width="4.25" customWidth="1"/>
    <col min="4" max="33" width="2.75" customWidth="1"/>
    <col min="34" max="34" width="3.25" customWidth="1"/>
    <col min="35" max="35" width="31.75" customWidth="1"/>
    <col min="36" max="37" width="2.5" customWidth="1"/>
    <col min="38" max="38" width="8.25" customWidth="1"/>
    <col min="39" max="39" width="3.25" customWidth="1"/>
    <col min="40" max="40" width="13.25" customWidth="1"/>
    <col min="41" max="41" width="7.5" customWidth="1"/>
    <col min="42" max="42" width="4.25" customWidth="1"/>
    <col min="43" max="43" width="7.25" bestFit="1" customWidth="1"/>
    <col min="44" max="44" width="15.75" customWidth="1"/>
    <col min="45" max="45" width="68" bestFit="1" customWidth="1"/>
    <col min="46" max="46" width="13" bestFit="1" customWidth="1"/>
    <col min="47" max="47" width="18.75" bestFit="1" customWidth="1"/>
    <col min="48" max="48" width="16" bestFit="1" customWidth="1"/>
    <col min="49" max="49" width="15" bestFit="1" customWidth="1"/>
    <col min="50" max="50" width="28.75" bestFit="1" customWidth="1"/>
    <col min="51" max="51" width="27.75" bestFit="1" customWidth="1"/>
    <col min="52" max="52" width="16.25" bestFit="1" customWidth="1"/>
    <col min="53" max="53" width="15" bestFit="1" customWidth="1"/>
    <col min="54" max="54" width="23.5" bestFit="1" customWidth="1"/>
    <col min="55" max="55" width="23.75" bestFit="1" customWidth="1"/>
    <col min="56" max="56" width="13.75" bestFit="1" customWidth="1"/>
    <col min="57" max="57" width="18.75" customWidth="1"/>
    <col min="58" max="58" width="16.5" customWidth="1"/>
    <col min="59" max="59" width="14.5" customWidth="1"/>
    <col min="71" max="91" width="9.25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ht="37" customHeight="1">
      <c r="AR2" s="157" t="s">
        <v>5</v>
      </c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S2" s="14" t="s">
        <v>6</v>
      </c>
      <c r="BT2" s="14" t="s">
        <v>7</v>
      </c>
    </row>
    <row r="3" spans="1:74" ht="7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ht="25" customHeight="1">
      <c r="B4" s="17"/>
      <c r="D4" s="18" t="s">
        <v>8</v>
      </c>
      <c r="AR4" s="17"/>
      <c r="AS4" s="19" t="s">
        <v>9</v>
      </c>
      <c r="BS4" s="14" t="s">
        <v>10</v>
      </c>
    </row>
    <row r="5" spans="1:74" ht="12" customHeight="1">
      <c r="B5" s="17"/>
      <c r="D5" s="20" t="s">
        <v>11</v>
      </c>
      <c r="K5" s="160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R5" s="17"/>
      <c r="BS5" s="14" t="s">
        <v>6</v>
      </c>
    </row>
    <row r="6" spans="1:74" ht="37" customHeight="1">
      <c r="B6" s="17"/>
      <c r="D6" s="22" t="s">
        <v>12</v>
      </c>
      <c r="K6" s="195" t="s">
        <v>132</v>
      </c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R6" s="17"/>
      <c r="BS6" s="14" t="s">
        <v>6</v>
      </c>
    </row>
    <row r="7" spans="1:74" ht="12" customHeight="1">
      <c r="B7" s="17"/>
      <c r="D7" s="23" t="s">
        <v>13</v>
      </c>
      <c r="K7" s="21" t="s">
        <v>1</v>
      </c>
      <c r="AK7" s="23" t="s">
        <v>14</v>
      </c>
      <c r="AN7" s="21" t="s">
        <v>1</v>
      </c>
      <c r="AR7" s="17"/>
      <c r="BS7" s="14" t="s">
        <v>6</v>
      </c>
    </row>
    <row r="8" spans="1:74" ht="12" customHeight="1">
      <c r="B8" s="17"/>
      <c r="D8" s="23" t="s">
        <v>15</v>
      </c>
      <c r="K8" s="21" t="s">
        <v>16</v>
      </c>
      <c r="AK8" s="23" t="s">
        <v>17</v>
      </c>
      <c r="AN8" s="21"/>
      <c r="AR8" s="17"/>
      <c r="BS8" s="14" t="s">
        <v>6</v>
      </c>
    </row>
    <row r="9" spans="1:74" ht="14.5" customHeight="1">
      <c r="B9" s="17"/>
      <c r="AR9" s="17"/>
      <c r="BS9" s="14" t="s">
        <v>6</v>
      </c>
    </row>
    <row r="10" spans="1:74" ht="12" customHeight="1">
      <c r="B10" s="17"/>
      <c r="D10" s="23" t="s">
        <v>18</v>
      </c>
      <c r="AK10" s="23" t="s">
        <v>19</v>
      </c>
      <c r="AN10" s="21" t="s">
        <v>1</v>
      </c>
      <c r="AR10" s="17"/>
      <c r="BS10" s="14" t="s">
        <v>6</v>
      </c>
    </row>
    <row r="11" spans="1:74" ht="18.5" customHeight="1">
      <c r="B11" s="17"/>
      <c r="E11" s="21" t="s">
        <v>16</v>
      </c>
      <c r="AK11" s="23" t="s">
        <v>20</v>
      </c>
      <c r="AN11" s="21" t="s">
        <v>1</v>
      </c>
      <c r="AR11" s="17"/>
      <c r="BS11" s="14" t="s">
        <v>6</v>
      </c>
    </row>
    <row r="12" spans="1:74" ht="7" customHeight="1">
      <c r="B12" s="17"/>
      <c r="AR12" s="17"/>
      <c r="BS12" s="14" t="s">
        <v>6</v>
      </c>
    </row>
    <row r="13" spans="1:74" ht="12" customHeight="1">
      <c r="B13" s="17"/>
      <c r="D13" s="23" t="s">
        <v>21</v>
      </c>
      <c r="AK13" s="23" t="s">
        <v>19</v>
      </c>
      <c r="AN13" s="21" t="s">
        <v>1</v>
      </c>
      <c r="AR13" s="17"/>
      <c r="BS13" s="14" t="s">
        <v>6</v>
      </c>
    </row>
    <row r="14" spans="1:74" ht="13">
      <c r="B14" s="17"/>
      <c r="E14" s="21" t="s">
        <v>16</v>
      </c>
      <c r="AK14" s="23" t="s">
        <v>20</v>
      </c>
      <c r="AN14" s="21" t="s">
        <v>1</v>
      </c>
      <c r="AR14" s="17"/>
      <c r="BS14" s="14" t="s">
        <v>6</v>
      </c>
    </row>
    <row r="15" spans="1:74" ht="7" customHeight="1">
      <c r="B15" s="17"/>
      <c r="AR15" s="17"/>
      <c r="BS15" s="14" t="s">
        <v>3</v>
      </c>
    </row>
    <row r="16" spans="1:74" ht="12" customHeight="1">
      <c r="B16" s="17"/>
      <c r="D16" s="23" t="s">
        <v>22</v>
      </c>
      <c r="AK16" s="23" t="s">
        <v>19</v>
      </c>
      <c r="AN16" s="21" t="s">
        <v>1</v>
      </c>
      <c r="AR16" s="17"/>
      <c r="BS16" s="14" t="s">
        <v>3</v>
      </c>
    </row>
    <row r="17" spans="2:71" ht="18.5" customHeight="1">
      <c r="B17" s="17"/>
      <c r="E17" s="21" t="s">
        <v>16</v>
      </c>
      <c r="AK17" s="23" t="s">
        <v>20</v>
      </c>
      <c r="AN17" s="21" t="s">
        <v>1</v>
      </c>
      <c r="AR17" s="17"/>
      <c r="BS17" s="14" t="s">
        <v>23</v>
      </c>
    </row>
    <row r="18" spans="2:71" ht="7" customHeight="1">
      <c r="B18" s="17"/>
      <c r="AR18" s="17"/>
      <c r="BS18" s="14" t="s">
        <v>6</v>
      </c>
    </row>
    <row r="19" spans="2:71" ht="12" customHeight="1">
      <c r="B19" s="17"/>
      <c r="D19" s="23" t="s">
        <v>24</v>
      </c>
      <c r="AK19" s="23" t="s">
        <v>19</v>
      </c>
      <c r="AN19" s="21" t="s">
        <v>1</v>
      </c>
      <c r="AR19" s="17"/>
      <c r="BS19" s="14" t="s">
        <v>6</v>
      </c>
    </row>
    <row r="20" spans="2:71" ht="18.5" customHeight="1">
      <c r="B20" s="17"/>
      <c r="E20" s="21" t="s">
        <v>16</v>
      </c>
      <c r="AK20" s="23" t="s">
        <v>20</v>
      </c>
      <c r="AN20" s="21" t="s">
        <v>1</v>
      </c>
      <c r="AR20" s="17"/>
      <c r="BS20" s="14" t="s">
        <v>23</v>
      </c>
    </row>
    <row r="21" spans="2:71" ht="7" customHeight="1">
      <c r="B21" s="17"/>
      <c r="AR21" s="17"/>
    </row>
    <row r="22" spans="2:71" ht="12" customHeight="1">
      <c r="B22" s="17"/>
      <c r="D22" s="23" t="s">
        <v>25</v>
      </c>
      <c r="AR22" s="17"/>
    </row>
    <row r="23" spans="2:71" ht="16.5" customHeight="1">
      <c r="B23" s="17"/>
      <c r="E23" s="161" t="s">
        <v>1</v>
      </c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R23" s="17"/>
    </row>
    <row r="24" spans="2:71" ht="7" customHeight="1">
      <c r="B24" s="17"/>
      <c r="AR24" s="17"/>
    </row>
    <row r="25" spans="2:71" ht="7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6" customHeight="1">
      <c r="B26" s="26"/>
      <c r="D26" s="27" t="s">
        <v>26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96">
        <f>ROUND(AG94,2)</f>
        <v>0</v>
      </c>
      <c r="AL26" s="197"/>
      <c r="AM26" s="197"/>
      <c r="AN26" s="197"/>
      <c r="AO26" s="197"/>
      <c r="AR26" s="26"/>
    </row>
    <row r="27" spans="2:71" s="1" customFormat="1" ht="7" customHeight="1">
      <c r="B27" s="26"/>
      <c r="AR27" s="26"/>
    </row>
    <row r="28" spans="2:71" s="1" customFormat="1" ht="13">
      <c r="B28" s="26"/>
      <c r="L28" s="198" t="s">
        <v>27</v>
      </c>
      <c r="M28" s="198"/>
      <c r="N28" s="198"/>
      <c r="O28" s="198"/>
      <c r="P28" s="198"/>
      <c r="W28" s="198" t="s">
        <v>28</v>
      </c>
      <c r="X28" s="198"/>
      <c r="Y28" s="198"/>
      <c r="Z28" s="198"/>
      <c r="AA28" s="198"/>
      <c r="AB28" s="198"/>
      <c r="AC28" s="198"/>
      <c r="AD28" s="198"/>
      <c r="AE28" s="198"/>
      <c r="AK28" s="198" t="s">
        <v>29</v>
      </c>
      <c r="AL28" s="198"/>
      <c r="AM28" s="198"/>
      <c r="AN28" s="198"/>
      <c r="AO28" s="198"/>
      <c r="AR28" s="26"/>
    </row>
    <row r="29" spans="2:71" s="2" customFormat="1" ht="14.5" customHeight="1">
      <c r="B29" s="30"/>
      <c r="D29" s="23" t="s">
        <v>30</v>
      </c>
      <c r="F29" s="31" t="s">
        <v>31</v>
      </c>
      <c r="L29" s="185">
        <v>0.23</v>
      </c>
      <c r="M29" s="178"/>
      <c r="N29" s="178"/>
      <c r="O29" s="178"/>
      <c r="P29" s="178"/>
      <c r="Q29" s="32"/>
      <c r="R29" s="32"/>
      <c r="S29" s="32"/>
      <c r="T29" s="32"/>
      <c r="U29" s="32"/>
      <c r="V29" s="32"/>
      <c r="W29" s="177">
        <f>ROUND(AZ94, 2)</f>
        <v>0</v>
      </c>
      <c r="X29" s="178"/>
      <c r="Y29" s="178"/>
      <c r="Z29" s="178"/>
      <c r="AA29" s="178"/>
      <c r="AB29" s="178"/>
      <c r="AC29" s="178"/>
      <c r="AD29" s="178"/>
      <c r="AE29" s="178"/>
      <c r="AF29" s="32"/>
      <c r="AG29" s="32"/>
      <c r="AH29" s="32"/>
      <c r="AI29" s="32"/>
      <c r="AJ29" s="32"/>
      <c r="AK29" s="177">
        <f>ROUND(AV94, 2)</f>
        <v>0</v>
      </c>
      <c r="AL29" s="178"/>
      <c r="AM29" s="178"/>
      <c r="AN29" s="178"/>
      <c r="AO29" s="178"/>
      <c r="AP29" s="32"/>
      <c r="AQ29" s="32"/>
      <c r="AR29" s="33"/>
      <c r="AS29" s="32"/>
      <c r="AT29" s="32"/>
      <c r="AU29" s="32"/>
      <c r="AV29" s="32"/>
      <c r="AW29" s="32"/>
      <c r="AX29" s="32"/>
      <c r="AY29" s="32"/>
      <c r="AZ29" s="32"/>
    </row>
    <row r="30" spans="2:71" s="2" customFormat="1" ht="14.5" customHeight="1">
      <c r="B30" s="30"/>
      <c r="F30" s="31" t="s">
        <v>32</v>
      </c>
      <c r="L30" s="194">
        <v>0.23</v>
      </c>
      <c r="M30" s="193"/>
      <c r="N30" s="193"/>
      <c r="O30" s="193"/>
      <c r="P30" s="193"/>
      <c r="W30" s="192">
        <f>ROUND(BA94, 2)</f>
        <v>0</v>
      </c>
      <c r="X30" s="193"/>
      <c r="Y30" s="193"/>
      <c r="Z30" s="193"/>
      <c r="AA30" s="193"/>
      <c r="AB30" s="193"/>
      <c r="AC30" s="193"/>
      <c r="AD30" s="193"/>
      <c r="AE30" s="193"/>
      <c r="AK30" s="192">
        <f>ROUND(AW94, 2)</f>
        <v>0</v>
      </c>
      <c r="AL30" s="193"/>
      <c r="AM30" s="193"/>
      <c r="AN30" s="193"/>
      <c r="AO30" s="193"/>
      <c r="AR30" s="30"/>
    </row>
    <row r="31" spans="2:71" s="2" customFormat="1" ht="14.5" hidden="1" customHeight="1">
      <c r="B31" s="30"/>
      <c r="F31" s="23" t="s">
        <v>33</v>
      </c>
      <c r="L31" s="194">
        <v>0.23</v>
      </c>
      <c r="M31" s="193"/>
      <c r="N31" s="193"/>
      <c r="O31" s="193"/>
      <c r="P31" s="193"/>
      <c r="W31" s="192">
        <f>ROUND(BB94, 2)</f>
        <v>0</v>
      </c>
      <c r="X31" s="193"/>
      <c r="Y31" s="193"/>
      <c r="Z31" s="193"/>
      <c r="AA31" s="193"/>
      <c r="AB31" s="193"/>
      <c r="AC31" s="193"/>
      <c r="AD31" s="193"/>
      <c r="AE31" s="193"/>
      <c r="AK31" s="192">
        <v>0</v>
      </c>
      <c r="AL31" s="193"/>
      <c r="AM31" s="193"/>
      <c r="AN31" s="193"/>
      <c r="AO31" s="193"/>
      <c r="AR31" s="30"/>
    </row>
    <row r="32" spans="2:71" s="2" customFormat="1" ht="14.5" hidden="1" customHeight="1">
      <c r="B32" s="30"/>
      <c r="F32" s="23" t="s">
        <v>34</v>
      </c>
      <c r="L32" s="194">
        <v>0.23</v>
      </c>
      <c r="M32" s="193"/>
      <c r="N32" s="193"/>
      <c r="O32" s="193"/>
      <c r="P32" s="193"/>
      <c r="W32" s="192">
        <f>ROUND(BC94, 2)</f>
        <v>0</v>
      </c>
      <c r="X32" s="193"/>
      <c r="Y32" s="193"/>
      <c r="Z32" s="193"/>
      <c r="AA32" s="193"/>
      <c r="AB32" s="193"/>
      <c r="AC32" s="193"/>
      <c r="AD32" s="193"/>
      <c r="AE32" s="193"/>
      <c r="AK32" s="192">
        <v>0</v>
      </c>
      <c r="AL32" s="193"/>
      <c r="AM32" s="193"/>
      <c r="AN32" s="193"/>
      <c r="AO32" s="193"/>
      <c r="AR32" s="30"/>
    </row>
    <row r="33" spans="2:52" s="2" customFormat="1" ht="14.5" hidden="1" customHeight="1">
      <c r="B33" s="30"/>
      <c r="F33" s="31" t="s">
        <v>35</v>
      </c>
      <c r="L33" s="185">
        <v>0</v>
      </c>
      <c r="M33" s="178"/>
      <c r="N33" s="178"/>
      <c r="O33" s="178"/>
      <c r="P33" s="178"/>
      <c r="Q33" s="32"/>
      <c r="R33" s="32"/>
      <c r="S33" s="32"/>
      <c r="T33" s="32"/>
      <c r="U33" s="32"/>
      <c r="V33" s="32"/>
      <c r="W33" s="177">
        <f>ROUND(BD94, 2)</f>
        <v>0</v>
      </c>
      <c r="X33" s="178"/>
      <c r="Y33" s="178"/>
      <c r="Z33" s="178"/>
      <c r="AA33" s="178"/>
      <c r="AB33" s="178"/>
      <c r="AC33" s="178"/>
      <c r="AD33" s="178"/>
      <c r="AE33" s="178"/>
      <c r="AF33" s="32"/>
      <c r="AG33" s="32"/>
      <c r="AH33" s="32"/>
      <c r="AI33" s="32"/>
      <c r="AJ33" s="32"/>
      <c r="AK33" s="177">
        <v>0</v>
      </c>
      <c r="AL33" s="178"/>
      <c r="AM33" s="178"/>
      <c r="AN33" s="178"/>
      <c r="AO33" s="178"/>
      <c r="AP33" s="32"/>
      <c r="AQ33" s="32"/>
      <c r="AR33" s="33"/>
      <c r="AS33" s="32"/>
      <c r="AT33" s="32"/>
      <c r="AU33" s="32"/>
      <c r="AV33" s="32"/>
      <c r="AW33" s="32"/>
      <c r="AX33" s="32"/>
      <c r="AY33" s="32"/>
      <c r="AZ33" s="32"/>
    </row>
    <row r="34" spans="2:52" s="1" customFormat="1" ht="7" customHeight="1">
      <c r="B34" s="26"/>
      <c r="AR34" s="26"/>
    </row>
    <row r="35" spans="2:52" s="1" customFormat="1" ht="26" customHeight="1">
      <c r="B35" s="26"/>
      <c r="C35" s="34"/>
      <c r="D35" s="35" t="s">
        <v>36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37</v>
      </c>
      <c r="U35" s="36"/>
      <c r="V35" s="36"/>
      <c r="W35" s="36"/>
      <c r="X35" s="182" t="s">
        <v>38</v>
      </c>
      <c r="Y35" s="180"/>
      <c r="Z35" s="180"/>
      <c r="AA35" s="180"/>
      <c r="AB35" s="180"/>
      <c r="AC35" s="36"/>
      <c r="AD35" s="36"/>
      <c r="AE35" s="36"/>
      <c r="AF35" s="36"/>
      <c r="AG35" s="36"/>
      <c r="AH35" s="36"/>
      <c r="AI35" s="36"/>
      <c r="AJ35" s="36"/>
      <c r="AK35" s="179">
        <f>SUM(AK26:AK33)</f>
        <v>0</v>
      </c>
      <c r="AL35" s="180"/>
      <c r="AM35" s="180"/>
      <c r="AN35" s="180"/>
      <c r="AO35" s="181"/>
      <c r="AP35" s="34"/>
      <c r="AQ35" s="34"/>
      <c r="AR35" s="26"/>
    </row>
    <row r="36" spans="2:52" s="1" customFormat="1" ht="7" customHeight="1">
      <c r="B36" s="26"/>
      <c r="AR36" s="26"/>
    </row>
    <row r="37" spans="2:52" s="1" customFormat="1" ht="14.5" customHeight="1">
      <c r="B37" s="26"/>
      <c r="AR37" s="26"/>
    </row>
    <row r="38" spans="2:52" ht="14.5" customHeight="1">
      <c r="B38" s="17"/>
      <c r="AR38" s="17"/>
    </row>
    <row r="39" spans="2:52" ht="14.5" customHeight="1">
      <c r="B39" s="17"/>
      <c r="AR39" s="17"/>
    </row>
    <row r="40" spans="2:52" ht="14.5" customHeight="1">
      <c r="B40" s="17"/>
      <c r="AR40" s="17"/>
    </row>
    <row r="41" spans="2:52" ht="14.5" customHeight="1">
      <c r="B41" s="17"/>
      <c r="AR41" s="17"/>
    </row>
    <row r="42" spans="2:52" ht="14.5" customHeight="1">
      <c r="B42" s="17"/>
      <c r="AR42" s="17"/>
    </row>
    <row r="43" spans="2:52" ht="14.5" customHeight="1">
      <c r="B43" s="17"/>
      <c r="AR43" s="17"/>
    </row>
    <row r="44" spans="2:52" ht="14.5" customHeight="1">
      <c r="B44" s="17"/>
      <c r="AR44" s="17"/>
    </row>
    <row r="45" spans="2:52" ht="14.5" customHeight="1">
      <c r="B45" s="17"/>
      <c r="AR45" s="17"/>
    </row>
    <row r="46" spans="2:52" ht="14.5" customHeight="1">
      <c r="B46" s="17"/>
      <c r="AR46" s="17"/>
    </row>
    <row r="47" spans="2:52" ht="14.5" customHeight="1">
      <c r="B47" s="17"/>
      <c r="AR47" s="17"/>
    </row>
    <row r="48" spans="2:52" ht="14.5" customHeight="1">
      <c r="B48" s="17"/>
      <c r="AR48" s="17"/>
    </row>
    <row r="49" spans="2:44" s="1" customFormat="1" ht="14.5" customHeight="1">
      <c r="B49" s="26"/>
      <c r="D49" s="38" t="s">
        <v>39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40</v>
      </c>
      <c r="AI49" s="39"/>
      <c r="AJ49" s="39"/>
      <c r="AK49" s="39"/>
      <c r="AL49" s="39"/>
      <c r="AM49" s="39"/>
      <c r="AN49" s="39"/>
      <c r="AO49" s="39"/>
      <c r="AR49" s="26"/>
    </row>
    <row r="50" spans="2:44">
      <c r="B50" s="17"/>
      <c r="AR50" s="17"/>
    </row>
    <row r="51" spans="2:44">
      <c r="B51" s="17"/>
      <c r="AR51" s="17"/>
    </row>
    <row r="52" spans="2:44">
      <c r="B52" s="17"/>
      <c r="AR52" s="17"/>
    </row>
    <row r="53" spans="2:44">
      <c r="B53" s="17"/>
      <c r="AR53" s="17"/>
    </row>
    <row r="54" spans="2:44">
      <c r="B54" s="17"/>
      <c r="AR54" s="17"/>
    </row>
    <row r="55" spans="2:44">
      <c r="B55" s="17"/>
      <c r="AR55" s="17"/>
    </row>
    <row r="56" spans="2:44">
      <c r="B56" s="17"/>
      <c r="AR56" s="17"/>
    </row>
    <row r="57" spans="2:44">
      <c r="B57" s="17"/>
      <c r="AR57" s="17"/>
    </row>
    <row r="58" spans="2:44">
      <c r="B58" s="17"/>
      <c r="AR58" s="17"/>
    </row>
    <row r="59" spans="2:44">
      <c r="B59" s="17"/>
      <c r="AR59" s="17"/>
    </row>
    <row r="60" spans="2:44" s="1" customFormat="1" ht="13">
      <c r="B60" s="26"/>
      <c r="D60" s="40" t="s">
        <v>41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40" t="s">
        <v>42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40" t="s">
        <v>41</v>
      </c>
      <c r="AI60" s="28"/>
      <c r="AJ60" s="28"/>
      <c r="AK60" s="28"/>
      <c r="AL60" s="28"/>
      <c r="AM60" s="40" t="s">
        <v>42</v>
      </c>
      <c r="AN60" s="28"/>
      <c r="AO60" s="28"/>
      <c r="AR60" s="26"/>
    </row>
    <row r="61" spans="2:44">
      <c r="B61" s="17"/>
      <c r="AR61" s="17"/>
    </row>
    <row r="62" spans="2:44">
      <c r="B62" s="17"/>
      <c r="AR62" s="17"/>
    </row>
    <row r="63" spans="2:44">
      <c r="B63" s="17"/>
      <c r="AR63" s="17"/>
    </row>
    <row r="64" spans="2:44" s="1" customFormat="1" ht="13">
      <c r="B64" s="26"/>
      <c r="D64" s="38" t="s">
        <v>43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44</v>
      </c>
      <c r="AI64" s="39"/>
      <c r="AJ64" s="39"/>
      <c r="AK64" s="39"/>
      <c r="AL64" s="39"/>
      <c r="AM64" s="39"/>
      <c r="AN64" s="39"/>
      <c r="AO64" s="39"/>
      <c r="AR64" s="26"/>
    </row>
    <row r="65" spans="2:44">
      <c r="B65" s="17"/>
      <c r="AR65" s="17"/>
    </row>
    <row r="66" spans="2:44">
      <c r="B66" s="17"/>
      <c r="AR66" s="17"/>
    </row>
    <row r="67" spans="2:44">
      <c r="B67" s="17"/>
      <c r="AR67" s="17"/>
    </row>
    <row r="68" spans="2:44">
      <c r="B68" s="17"/>
      <c r="AR68" s="17"/>
    </row>
    <row r="69" spans="2:44">
      <c r="B69" s="17"/>
      <c r="AR69" s="17"/>
    </row>
    <row r="70" spans="2:44">
      <c r="B70" s="17"/>
      <c r="AR70" s="17"/>
    </row>
    <row r="71" spans="2:44">
      <c r="B71" s="17"/>
      <c r="AR71" s="17"/>
    </row>
    <row r="72" spans="2:44">
      <c r="B72" s="17"/>
      <c r="AR72" s="17"/>
    </row>
    <row r="73" spans="2:44">
      <c r="B73" s="17"/>
      <c r="AR73" s="17"/>
    </row>
    <row r="74" spans="2:44">
      <c r="B74" s="17"/>
      <c r="AR74" s="17"/>
    </row>
    <row r="75" spans="2:44" s="1" customFormat="1" ht="13">
      <c r="B75" s="26"/>
      <c r="D75" s="40" t="s">
        <v>41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40" t="s">
        <v>42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40" t="s">
        <v>41</v>
      </c>
      <c r="AI75" s="28"/>
      <c r="AJ75" s="28"/>
      <c r="AK75" s="28"/>
      <c r="AL75" s="28"/>
      <c r="AM75" s="40" t="s">
        <v>42</v>
      </c>
      <c r="AN75" s="28"/>
      <c r="AO75" s="28"/>
      <c r="AR75" s="26"/>
    </row>
    <row r="76" spans="2:44" s="1" customFormat="1">
      <c r="B76" s="26"/>
      <c r="AR76" s="26"/>
    </row>
    <row r="77" spans="2:44" s="1" customFormat="1" ht="7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6"/>
    </row>
    <row r="81" spans="1:91" s="1" customFormat="1" ht="7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6"/>
    </row>
    <row r="82" spans="1:91" s="1" customFormat="1" ht="25" customHeight="1">
      <c r="B82" s="26"/>
      <c r="C82" s="18" t="s">
        <v>45</v>
      </c>
      <c r="AR82" s="26"/>
    </row>
    <row r="83" spans="1:91" s="1" customFormat="1" ht="7" customHeight="1">
      <c r="B83" s="26"/>
      <c r="AR83" s="26"/>
    </row>
    <row r="84" spans="1:91" s="3" customFormat="1" ht="12" customHeight="1">
      <c r="B84" s="45"/>
      <c r="C84" s="23" t="s">
        <v>11</v>
      </c>
      <c r="AR84" s="45"/>
    </row>
    <row r="85" spans="1:91" s="4" customFormat="1" ht="37" customHeight="1">
      <c r="B85" s="46"/>
      <c r="C85" s="47" t="s">
        <v>12</v>
      </c>
      <c r="L85" s="153" t="str">
        <f>K6</f>
        <v>R5 - Eko park Voderady - ostatné</v>
      </c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  <c r="AF85" s="189"/>
      <c r="AG85" s="189"/>
      <c r="AH85" s="189"/>
      <c r="AI85" s="189"/>
      <c r="AJ85" s="189"/>
      <c r="AK85" s="189"/>
      <c r="AL85" s="189"/>
      <c r="AM85" s="189"/>
      <c r="AN85" s="189"/>
      <c r="AO85" s="189"/>
      <c r="AR85" s="46"/>
    </row>
    <row r="86" spans="1:91" s="1" customFormat="1" ht="7" customHeight="1">
      <c r="B86" s="26"/>
      <c r="AR86" s="26"/>
    </row>
    <row r="87" spans="1:91" s="1" customFormat="1" ht="12" customHeight="1">
      <c r="B87" s="26"/>
      <c r="C87" s="23" t="s">
        <v>15</v>
      </c>
      <c r="L87" s="48" t="str">
        <f>IF(K8="","",K8)</f>
        <v xml:space="preserve"> </v>
      </c>
      <c r="AI87" s="23" t="s">
        <v>17</v>
      </c>
      <c r="AM87" s="190" t="str">
        <f>IF(AN8= "","",AN8)</f>
        <v/>
      </c>
      <c r="AN87" s="190"/>
      <c r="AR87" s="26"/>
    </row>
    <row r="88" spans="1:91" s="1" customFormat="1" ht="7" customHeight="1">
      <c r="B88" s="26"/>
      <c r="AR88" s="26"/>
    </row>
    <row r="89" spans="1:91" s="1" customFormat="1" ht="15.25" customHeight="1">
      <c r="B89" s="26"/>
      <c r="C89" s="23" t="s">
        <v>18</v>
      </c>
      <c r="L89" s="3" t="str">
        <f>IF(E11= "","",E11)</f>
        <v xml:space="preserve"> </v>
      </c>
      <c r="AI89" s="23" t="s">
        <v>22</v>
      </c>
      <c r="AM89" s="166" t="str">
        <f>IF(E17="","",E17)</f>
        <v xml:space="preserve"> </v>
      </c>
      <c r="AN89" s="167"/>
      <c r="AO89" s="167"/>
      <c r="AP89" s="167"/>
      <c r="AR89" s="26"/>
      <c r="AS89" s="162" t="s">
        <v>46</v>
      </c>
      <c r="AT89" s="163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1" s="1" customFormat="1" ht="15.25" customHeight="1">
      <c r="B90" s="26"/>
      <c r="C90" s="23" t="s">
        <v>21</v>
      </c>
      <c r="L90" s="3" t="str">
        <f>IF(E14="","",E14)</f>
        <v xml:space="preserve"> </v>
      </c>
      <c r="AI90" s="23" t="s">
        <v>24</v>
      </c>
      <c r="AM90" s="166" t="str">
        <f>IF(E20="","",E20)</f>
        <v xml:space="preserve"> </v>
      </c>
      <c r="AN90" s="167"/>
      <c r="AO90" s="167"/>
      <c r="AP90" s="167"/>
      <c r="AR90" s="26"/>
      <c r="AS90" s="164"/>
      <c r="AT90" s="165"/>
      <c r="BD90" s="52"/>
    </row>
    <row r="91" spans="1:91" s="1" customFormat="1" ht="11" customHeight="1">
      <c r="B91" s="26"/>
      <c r="AR91" s="26"/>
      <c r="AS91" s="164"/>
      <c r="AT91" s="165"/>
      <c r="BD91" s="52"/>
    </row>
    <row r="92" spans="1:91" s="1" customFormat="1" ht="29.25" customHeight="1">
      <c r="B92" s="26"/>
      <c r="C92" s="172" t="s">
        <v>47</v>
      </c>
      <c r="D92" s="169"/>
      <c r="E92" s="169"/>
      <c r="F92" s="169"/>
      <c r="G92" s="169"/>
      <c r="H92" s="53"/>
      <c r="I92" s="168" t="s">
        <v>48</v>
      </c>
      <c r="J92" s="169"/>
      <c r="K92" s="169"/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  <c r="AA92" s="169"/>
      <c r="AB92" s="169"/>
      <c r="AC92" s="169"/>
      <c r="AD92" s="169"/>
      <c r="AE92" s="169"/>
      <c r="AF92" s="169"/>
      <c r="AG92" s="191" t="s">
        <v>49</v>
      </c>
      <c r="AH92" s="169"/>
      <c r="AI92" s="169"/>
      <c r="AJ92" s="169"/>
      <c r="AK92" s="169"/>
      <c r="AL92" s="169"/>
      <c r="AM92" s="169"/>
      <c r="AN92" s="168" t="s">
        <v>50</v>
      </c>
      <c r="AO92" s="169"/>
      <c r="AP92" s="170"/>
      <c r="AQ92" s="54" t="s">
        <v>51</v>
      </c>
      <c r="AR92" s="26"/>
      <c r="AS92" s="55" t="s">
        <v>52</v>
      </c>
      <c r="AT92" s="56" t="s">
        <v>53</v>
      </c>
      <c r="AU92" s="56" t="s">
        <v>54</v>
      </c>
      <c r="AV92" s="56" t="s">
        <v>55</v>
      </c>
      <c r="AW92" s="56" t="s">
        <v>56</v>
      </c>
      <c r="AX92" s="56" t="s">
        <v>57</v>
      </c>
      <c r="AY92" s="56" t="s">
        <v>58</v>
      </c>
      <c r="AZ92" s="56" t="s">
        <v>59</v>
      </c>
      <c r="BA92" s="56" t="s">
        <v>60</v>
      </c>
      <c r="BB92" s="56" t="s">
        <v>61</v>
      </c>
      <c r="BC92" s="56" t="s">
        <v>62</v>
      </c>
      <c r="BD92" s="57" t="s">
        <v>63</v>
      </c>
    </row>
    <row r="93" spans="1:91" s="1" customFormat="1" ht="11" customHeight="1">
      <c r="B93" s="26"/>
      <c r="AR93" s="26"/>
      <c r="AS93" s="58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1" s="5" customFormat="1" ht="32.5" customHeight="1">
      <c r="B94" s="59"/>
      <c r="C94" s="60" t="s">
        <v>64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173">
        <f>ROUND(SUM(AG95:AG95),2)</f>
        <v>0</v>
      </c>
      <c r="AH94" s="173"/>
      <c r="AI94" s="173"/>
      <c r="AJ94" s="173"/>
      <c r="AK94" s="173"/>
      <c r="AL94" s="173"/>
      <c r="AM94" s="173"/>
      <c r="AN94" s="171">
        <f t="shared" ref="AN94:AN95" si="0">SUM(AG94,AT94)</f>
        <v>0</v>
      </c>
      <c r="AO94" s="171"/>
      <c r="AP94" s="171"/>
      <c r="AQ94" s="63" t="s">
        <v>1</v>
      </c>
      <c r="AR94" s="59"/>
      <c r="AS94" s="64">
        <f>ROUND(SUM(AS95:AS95),2)</f>
        <v>0</v>
      </c>
      <c r="AT94" s="65">
        <f t="shared" ref="AT94:AT95" si="1">ROUND(SUM(AV94:AW94),2)</f>
        <v>0</v>
      </c>
      <c r="AU94" s="66">
        <f>ROUND(SUM(AU95:AU95),5)</f>
        <v>0</v>
      </c>
      <c r="AV94" s="65">
        <f>ROUND(AZ94*L29,2)</f>
        <v>0</v>
      </c>
      <c r="AW94" s="65">
        <f>ROUND(BA94*L30,2)</f>
        <v>0</v>
      </c>
      <c r="AX94" s="65">
        <f>ROUND(BB94*L29,2)</f>
        <v>0</v>
      </c>
      <c r="AY94" s="65">
        <f>ROUND(BC94*L30,2)</f>
        <v>0</v>
      </c>
      <c r="AZ94" s="65">
        <f>ROUND(SUM(AZ95:AZ95),2)</f>
        <v>0</v>
      </c>
      <c r="BA94" s="65">
        <f>ROUND(SUM(BA95:BA95),2)</f>
        <v>0</v>
      </c>
      <c r="BB94" s="65">
        <f>ROUND(SUM(BB95:BB95),2)</f>
        <v>0</v>
      </c>
      <c r="BC94" s="65">
        <f>ROUND(SUM(BC95:BC95),2)</f>
        <v>0</v>
      </c>
      <c r="BD94" s="67">
        <f>ROUND(SUM(BD95:BD95),2)</f>
        <v>0</v>
      </c>
      <c r="BS94" s="68" t="s">
        <v>65</v>
      </c>
      <c r="BT94" s="68" t="s">
        <v>66</v>
      </c>
      <c r="BU94" s="69" t="s">
        <v>67</v>
      </c>
      <c r="BV94" s="68" t="s">
        <v>68</v>
      </c>
      <c r="BW94" s="68" t="s">
        <v>4</v>
      </c>
      <c r="BX94" s="68" t="s">
        <v>69</v>
      </c>
      <c r="CL94" s="68" t="s">
        <v>1</v>
      </c>
    </row>
    <row r="95" spans="1:91" s="6" customFormat="1" ht="21" customHeight="1">
      <c r="A95" s="70"/>
      <c r="B95" s="71"/>
      <c r="C95" s="72"/>
      <c r="D95" s="183">
        <v>46099</v>
      </c>
      <c r="E95" s="184"/>
      <c r="F95" s="184"/>
      <c r="G95" s="184"/>
      <c r="H95" s="184"/>
      <c r="I95" s="73"/>
      <c r="J95" s="188" t="s">
        <v>131</v>
      </c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186">
        <f>'18.3 - Prvky drobnej archit...'!J30</f>
        <v>0</v>
      </c>
      <c r="AH95" s="187"/>
      <c r="AI95" s="187"/>
      <c r="AJ95" s="187"/>
      <c r="AK95" s="187"/>
      <c r="AL95" s="187"/>
      <c r="AM95" s="187"/>
      <c r="AN95" s="186">
        <f>SUM(AG95,AT95)</f>
        <v>0</v>
      </c>
      <c r="AO95" s="187"/>
      <c r="AP95" s="187"/>
      <c r="AQ95" s="74" t="s">
        <v>70</v>
      </c>
      <c r="AR95" s="26"/>
      <c r="AS95" s="64">
        <f>ROUND(SUM(AS96:AS96),2)</f>
        <v>0</v>
      </c>
      <c r="AT95" s="65">
        <f>ROUND(SUM(AV95:AW95),2)</f>
        <v>0</v>
      </c>
      <c r="AU95" s="76">
        <f>'18.3 - Prvky drobnej archit...'!P118</f>
        <v>0</v>
      </c>
      <c r="AV95" s="75">
        <f>'18.3 - Prvky drobnej archit...'!J33</f>
        <v>0</v>
      </c>
      <c r="AW95" s="75">
        <f>'18.3 - Prvky drobnej archit...'!J34</f>
        <v>0</v>
      </c>
      <c r="AX95" s="75">
        <f>'18.3 - Prvky drobnej archit...'!J35</f>
        <v>0</v>
      </c>
      <c r="AY95" s="75">
        <f>'18.3 - Prvky drobnej archit...'!J36</f>
        <v>0</v>
      </c>
      <c r="AZ95" s="75">
        <f>'18.3 - Prvky drobnej archit...'!F33</f>
        <v>0</v>
      </c>
      <c r="BA95" s="75">
        <f>'18.3 - Prvky drobnej archit...'!F34</f>
        <v>0</v>
      </c>
      <c r="BB95" s="75">
        <f>'18.3 - Prvky drobnej archit...'!F35</f>
        <v>0</v>
      </c>
      <c r="BC95" s="75">
        <f>'18.3 - Prvky drobnej archit...'!F36</f>
        <v>0</v>
      </c>
      <c r="BD95" s="77">
        <f>'18.3 - Prvky drobnej archit...'!F36</f>
        <v>0</v>
      </c>
      <c r="BE95" s="150"/>
      <c r="BF95" s="150"/>
      <c r="BG95" s="150"/>
      <c r="BT95" s="78" t="s">
        <v>71</v>
      </c>
      <c r="BV95" s="78" t="s">
        <v>68</v>
      </c>
      <c r="BW95" s="78" t="s">
        <v>73</v>
      </c>
      <c r="BX95" s="78" t="s">
        <v>4</v>
      </c>
      <c r="CL95" s="78" t="s">
        <v>1</v>
      </c>
      <c r="CM95" s="78" t="s">
        <v>66</v>
      </c>
    </row>
    <row r="96" spans="1:91" s="1" customFormat="1" ht="30" customHeight="1">
      <c r="B96" s="26"/>
      <c r="AR96" s="26"/>
    </row>
    <row r="97" spans="2:44" s="1" customFormat="1" ht="7" customHeight="1"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6"/>
    </row>
    <row r="99" spans="2:44" ht="13">
      <c r="C99" s="174" t="s">
        <v>126</v>
      </c>
      <c r="D99" s="174"/>
      <c r="E99" s="174"/>
      <c r="F99" s="174"/>
      <c r="G99" s="174"/>
      <c r="H99" s="175"/>
      <c r="I99" s="175"/>
      <c r="J99" s="175"/>
      <c r="K99" s="175"/>
      <c r="L99" s="175"/>
      <c r="M99" s="175"/>
      <c r="N99" s="175"/>
      <c r="O99" s="175"/>
      <c r="P99" s="175"/>
      <c r="Q99" s="175"/>
      <c r="R99" s="175"/>
      <c r="S99" s="175"/>
      <c r="T99" s="175"/>
      <c r="U99" s="175"/>
      <c r="V99" s="175"/>
      <c r="W99" s="175"/>
      <c r="X99" s="175"/>
      <c r="Y99" s="175"/>
      <c r="Z99" s="175"/>
      <c r="AA99" s="175"/>
      <c r="AB99" s="175"/>
      <c r="AC99" s="175"/>
      <c r="AD99" s="175"/>
      <c r="AE99" s="175"/>
      <c r="AF99" s="175"/>
      <c r="AG99" s="175"/>
      <c r="AH99" s="175"/>
      <c r="AI99" s="175"/>
      <c r="AJ99" s="175"/>
      <c r="AK99" s="175"/>
      <c r="AL99" s="175"/>
      <c r="AM99" s="175"/>
      <c r="AN99" s="175"/>
      <c r="AO99" s="175"/>
      <c r="AP99" s="175"/>
    </row>
    <row r="100" spans="2:44" ht="13">
      <c r="C100" s="174"/>
      <c r="D100" s="174"/>
      <c r="E100" s="174"/>
      <c r="F100" s="174"/>
      <c r="G100" s="174"/>
      <c r="H100" s="175"/>
      <c r="I100" s="175"/>
      <c r="J100" s="175"/>
      <c r="K100" s="175"/>
      <c r="L100" s="17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75"/>
      <c r="X100" s="175"/>
      <c r="Y100" s="175"/>
      <c r="Z100" s="175"/>
      <c r="AA100" s="175"/>
      <c r="AB100" s="175"/>
      <c r="AC100" s="175"/>
      <c r="AD100" s="175"/>
      <c r="AE100" s="175"/>
      <c r="AF100" s="175"/>
      <c r="AG100" s="175"/>
      <c r="AH100" s="175"/>
      <c r="AI100" s="175"/>
      <c r="AJ100" s="175"/>
      <c r="AK100" s="175"/>
      <c r="AL100" s="175"/>
      <c r="AM100" s="175"/>
      <c r="AN100" s="175"/>
      <c r="AO100" s="175"/>
      <c r="AP100" s="175"/>
    </row>
    <row r="101" spans="2:44" ht="27.75" customHeight="1">
      <c r="C101" s="174" t="s">
        <v>127</v>
      </c>
      <c r="D101" s="174"/>
      <c r="E101" s="174"/>
      <c r="F101" s="174"/>
      <c r="G101" s="174"/>
      <c r="H101" s="175"/>
      <c r="I101" s="175"/>
      <c r="J101" s="175"/>
      <c r="K101" s="175"/>
      <c r="L101" s="175"/>
      <c r="M101" s="175"/>
      <c r="N101" s="175"/>
      <c r="O101" s="175"/>
      <c r="P101" s="175"/>
      <c r="Q101" s="175"/>
      <c r="R101" s="175"/>
      <c r="S101" s="175"/>
      <c r="T101" s="175"/>
      <c r="U101" s="175"/>
      <c r="V101" s="175"/>
      <c r="W101" s="175"/>
      <c r="X101" s="175"/>
      <c r="Y101" s="175"/>
      <c r="Z101" s="175"/>
      <c r="AA101" s="175"/>
      <c r="AB101" s="175"/>
      <c r="AC101" s="175"/>
      <c r="AD101" s="175"/>
      <c r="AE101" s="175"/>
      <c r="AF101" s="175"/>
      <c r="AG101" s="175"/>
      <c r="AH101" s="175"/>
      <c r="AI101" s="175"/>
      <c r="AJ101" s="175"/>
      <c r="AK101" s="175"/>
      <c r="AL101" s="175"/>
      <c r="AM101" s="175"/>
      <c r="AN101" s="175"/>
      <c r="AO101" s="175"/>
      <c r="AP101" s="175"/>
    </row>
    <row r="102" spans="2:44" ht="13.5" customHeight="1">
      <c r="C102" s="174" t="s">
        <v>128</v>
      </c>
      <c r="D102" s="174"/>
      <c r="E102" s="174"/>
      <c r="F102" s="174"/>
      <c r="G102" s="174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75"/>
      <c r="S102" s="175"/>
      <c r="T102" s="175"/>
      <c r="U102" s="175"/>
      <c r="V102" s="175"/>
      <c r="W102" s="175"/>
      <c r="X102" s="175"/>
      <c r="Y102" s="175"/>
      <c r="Z102" s="175"/>
      <c r="AA102" s="175"/>
      <c r="AB102" s="175"/>
      <c r="AC102" s="175"/>
      <c r="AD102" s="175"/>
      <c r="AE102" s="175"/>
      <c r="AF102" s="175"/>
      <c r="AG102" s="175"/>
      <c r="AH102" s="175"/>
      <c r="AI102" s="175"/>
      <c r="AJ102" s="175"/>
      <c r="AK102" s="175"/>
      <c r="AL102" s="175"/>
      <c r="AM102" s="175"/>
      <c r="AN102" s="175"/>
      <c r="AO102" s="175"/>
      <c r="AP102" s="175"/>
    </row>
    <row r="103" spans="2:44" ht="64.5" customHeight="1">
      <c r="C103" s="176" t="s">
        <v>129</v>
      </c>
      <c r="D103" s="176"/>
      <c r="E103" s="176"/>
      <c r="F103" s="176"/>
      <c r="G103" s="176"/>
      <c r="H103" s="176"/>
      <c r="I103" s="176"/>
      <c r="J103" s="176"/>
      <c r="K103" s="176"/>
      <c r="L103" s="176"/>
      <c r="M103" s="176"/>
      <c r="N103" s="176"/>
      <c r="O103" s="176"/>
      <c r="P103" s="176"/>
      <c r="Q103" s="176"/>
      <c r="R103" s="176"/>
      <c r="S103" s="176"/>
      <c r="T103" s="176"/>
      <c r="U103" s="176"/>
      <c r="V103" s="176"/>
      <c r="W103" s="176"/>
      <c r="X103" s="176"/>
      <c r="Y103" s="176"/>
      <c r="Z103" s="176"/>
      <c r="AA103" s="176"/>
      <c r="AB103" s="176"/>
      <c r="AC103" s="176"/>
      <c r="AD103" s="176"/>
      <c r="AE103" s="176"/>
      <c r="AF103" s="176"/>
      <c r="AG103" s="176"/>
      <c r="AH103" s="176"/>
      <c r="AI103" s="176"/>
      <c r="AJ103" s="176"/>
      <c r="AK103" s="176"/>
      <c r="AL103" s="176"/>
      <c r="AM103" s="176"/>
      <c r="AN103" s="176"/>
      <c r="AO103" s="176"/>
      <c r="AP103" s="176"/>
    </row>
  </sheetData>
  <mergeCells count="45">
    <mergeCell ref="AR2:BE2"/>
    <mergeCell ref="C99:AP99"/>
    <mergeCell ref="C100:AP100"/>
    <mergeCell ref="K5:AO5"/>
    <mergeCell ref="K6:AO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AK30:AO30"/>
    <mergeCell ref="L30:P30"/>
    <mergeCell ref="W32:AE32"/>
    <mergeCell ref="W30:AE30"/>
    <mergeCell ref="W31:AE31"/>
    <mergeCell ref="AK31:AO31"/>
    <mergeCell ref="L31:P31"/>
    <mergeCell ref="L32:P32"/>
    <mergeCell ref="AK32:AO32"/>
    <mergeCell ref="C101:AP101"/>
    <mergeCell ref="C102:AP102"/>
    <mergeCell ref="C103:AP103"/>
    <mergeCell ref="AK33:AO33"/>
    <mergeCell ref="AK35:AO35"/>
    <mergeCell ref="X35:AB35"/>
    <mergeCell ref="AM89:AP89"/>
    <mergeCell ref="D95:H95"/>
    <mergeCell ref="L33:P33"/>
    <mergeCell ref="W33:AE33"/>
    <mergeCell ref="AG95:AM95"/>
    <mergeCell ref="AN95:AP95"/>
    <mergeCell ref="J95:AF95"/>
    <mergeCell ref="L85:AO85"/>
    <mergeCell ref="AM87:AN87"/>
    <mergeCell ref="AG92:AM92"/>
    <mergeCell ref="AS89:AT91"/>
    <mergeCell ref="AM90:AP90"/>
    <mergeCell ref="AN92:AP92"/>
    <mergeCell ref="AN94:AP94"/>
    <mergeCell ref="C92:G92"/>
    <mergeCell ref="AG94:AM94"/>
    <mergeCell ref="I92:AF92"/>
  </mergeCell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30"/>
  <sheetViews>
    <sheetView showGridLines="0" topLeftCell="A107" workbookViewId="0">
      <selection activeCell="I122" sqref="I122"/>
    </sheetView>
  </sheetViews>
  <sheetFormatPr baseColWidth="10" defaultColWidth="8.75" defaultRowHeight="11"/>
  <cols>
    <col min="1" max="1" width="8.25" customWidth="1"/>
    <col min="2" max="2" width="1.25" customWidth="1"/>
    <col min="3" max="4" width="4.25" customWidth="1"/>
    <col min="5" max="5" width="17.25" customWidth="1"/>
    <col min="6" max="6" width="50.75" customWidth="1"/>
    <col min="7" max="7" width="7.5" customWidth="1"/>
    <col min="8" max="8" width="14" customWidth="1"/>
    <col min="9" max="9" width="15.75" customWidth="1"/>
    <col min="10" max="10" width="22.25" customWidth="1"/>
    <col min="11" max="11" width="25.75" bestFit="1" customWidth="1"/>
    <col min="12" max="12" width="30.25" customWidth="1"/>
    <col min="13" max="13" width="85.5" bestFit="1" customWidth="1"/>
    <col min="14" max="14" width="9.75" bestFit="1" customWidth="1"/>
    <col min="15" max="15" width="10.75" bestFit="1" customWidth="1"/>
    <col min="16" max="16" width="12.5" bestFit="1" customWidth="1"/>
    <col min="17" max="17" width="13.5" bestFit="1" customWidth="1"/>
    <col min="18" max="18" width="12" bestFit="1" customWidth="1"/>
    <col min="19" max="19" width="10" bestFit="1" customWidth="1"/>
    <col min="20" max="20" width="13.5" bestFit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2" spans="2:46" ht="37" customHeight="1">
      <c r="L2" s="157" t="s">
        <v>5</v>
      </c>
      <c r="M2" s="158"/>
      <c r="N2" s="158"/>
      <c r="O2" s="158"/>
      <c r="P2" s="158"/>
      <c r="Q2" s="158"/>
      <c r="R2" s="158"/>
      <c r="S2" s="158"/>
      <c r="T2" s="158"/>
      <c r="U2" s="158"/>
      <c r="V2" s="158"/>
      <c r="AT2" s="14" t="s">
        <v>73</v>
      </c>
    </row>
    <row r="3" spans="2:46" ht="7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66</v>
      </c>
    </row>
    <row r="4" spans="2:46" ht="25" customHeight="1">
      <c r="B4" s="17"/>
      <c r="D4" s="18" t="s">
        <v>76</v>
      </c>
      <c r="L4" s="17"/>
      <c r="M4" s="79" t="s">
        <v>9</v>
      </c>
      <c r="AT4" s="14" t="s">
        <v>3</v>
      </c>
    </row>
    <row r="5" spans="2:46" ht="7" customHeight="1">
      <c r="B5" s="17"/>
      <c r="L5" s="17"/>
    </row>
    <row r="6" spans="2:46" ht="12" customHeight="1">
      <c r="B6" s="17"/>
      <c r="D6" s="23" t="s">
        <v>12</v>
      </c>
      <c r="L6" s="17"/>
    </row>
    <row r="7" spans="2:46" ht="16.5" customHeight="1">
      <c r="B7" s="17"/>
      <c r="E7" s="155" t="str">
        <f>'Rekapitulácia stavby'!K6</f>
        <v>R5 - Eko park Voderady - ostatné</v>
      </c>
      <c r="F7" s="156"/>
      <c r="G7" s="156"/>
      <c r="H7" s="156"/>
      <c r="L7" s="17"/>
    </row>
    <row r="8" spans="2:46" s="1" customFormat="1" ht="12" customHeight="1">
      <c r="B8" s="26"/>
      <c r="D8" s="23" t="s">
        <v>77</v>
      </c>
      <c r="L8" s="26"/>
    </row>
    <row r="9" spans="2:46" s="1" customFormat="1" ht="16.5" customHeight="1">
      <c r="B9" s="26"/>
      <c r="E9" s="159" t="s">
        <v>130</v>
      </c>
      <c r="F9" s="154"/>
      <c r="G9" s="154"/>
      <c r="H9" s="154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13</v>
      </c>
      <c r="F11" s="21" t="s">
        <v>1</v>
      </c>
      <c r="I11" s="23" t="s">
        <v>14</v>
      </c>
      <c r="J11" s="21" t="s">
        <v>1</v>
      </c>
      <c r="L11" s="26"/>
    </row>
    <row r="12" spans="2:46" s="1" customFormat="1" ht="12" customHeight="1">
      <c r="B12" s="26"/>
      <c r="D12" s="23" t="s">
        <v>15</v>
      </c>
      <c r="F12" s="21" t="s">
        <v>16</v>
      </c>
      <c r="I12" s="23" t="s">
        <v>17</v>
      </c>
      <c r="J12" s="49"/>
      <c r="L12" s="26"/>
    </row>
    <row r="13" spans="2:46" s="1" customFormat="1" ht="11" customHeight="1">
      <c r="B13" s="26"/>
      <c r="L13" s="26"/>
    </row>
    <row r="14" spans="2:46" s="1" customFormat="1" ht="12" customHeight="1">
      <c r="B14" s="26"/>
      <c r="D14" s="23" t="s">
        <v>18</v>
      </c>
      <c r="I14" s="23" t="s">
        <v>19</v>
      </c>
      <c r="J14" s="21" t="str">
        <f>IF('Rekapitulácia stavby'!AN10="","",'Rekapitulácia stavby'!AN10)</f>
        <v/>
      </c>
      <c r="L14" s="26"/>
    </row>
    <row r="15" spans="2:46" s="1" customFormat="1" ht="18" customHeight="1">
      <c r="B15" s="26"/>
      <c r="E15" s="21" t="str">
        <f>IF('Rekapitulácia stavby'!E11="","",'Rekapitulácia stavby'!E11)</f>
        <v xml:space="preserve"> </v>
      </c>
      <c r="I15" s="23" t="s">
        <v>20</v>
      </c>
      <c r="J15" s="21" t="str">
        <f>IF('Rekapitulácia stavby'!AN11="","",'Rekapitulácia stavby'!AN11)</f>
        <v/>
      </c>
      <c r="L15" s="26"/>
    </row>
    <row r="16" spans="2:46" s="1" customFormat="1" ht="7" customHeight="1">
      <c r="B16" s="26"/>
      <c r="L16" s="26"/>
    </row>
    <row r="17" spans="2:12" s="1" customFormat="1" ht="12" customHeight="1">
      <c r="B17" s="26"/>
      <c r="D17" s="23" t="s">
        <v>21</v>
      </c>
      <c r="I17" s="23" t="s">
        <v>19</v>
      </c>
      <c r="J17" s="21" t="str">
        <f>'Rekapitulácia stavby'!AN13</f>
        <v/>
      </c>
      <c r="L17" s="26"/>
    </row>
    <row r="18" spans="2:12" s="1" customFormat="1" ht="18" customHeight="1">
      <c r="B18" s="26"/>
      <c r="E18" s="160" t="str">
        <f>'Rekapitulácia stavby'!E14</f>
        <v xml:space="preserve"> </v>
      </c>
      <c r="F18" s="160"/>
      <c r="G18" s="160"/>
      <c r="H18" s="160"/>
      <c r="I18" s="23" t="s">
        <v>20</v>
      </c>
      <c r="J18" s="21" t="str">
        <f>'Rekapitulácia stavby'!AN14</f>
        <v/>
      </c>
      <c r="L18" s="26"/>
    </row>
    <row r="19" spans="2:12" s="1" customFormat="1" ht="7" customHeight="1">
      <c r="B19" s="26"/>
      <c r="L19" s="26"/>
    </row>
    <row r="20" spans="2:12" s="1" customFormat="1" ht="12" customHeight="1">
      <c r="B20" s="26"/>
      <c r="D20" s="23" t="s">
        <v>22</v>
      </c>
      <c r="I20" s="23" t="s">
        <v>19</v>
      </c>
      <c r="J20" s="21" t="str">
        <f>IF('Rekapitulácia stavby'!AN16="","",'Rekapitulácia stavby'!AN16)</f>
        <v/>
      </c>
      <c r="L20" s="26"/>
    </row>
    <row r="21" spans="2:12" s="1" customFormat="1" ht="18" customHeight="1">
      <c r="B21" s="26"/>
      <c r="E21" s="21" t="str">
        <f>IF('Rekapitulácia stavby'!E17="","",'Rekapitulácia stavby'!E17)</f>
        <v xml:space="preserve"> </v>
      </c>
      <c r="I21" s="23" t="s">
        <v>20</v>
      </c>
      <c r="J21" s="21" t="str">
        <f>IF('Rekapitulácia stavby'!AN17="","",'Rekapitulácia stavby'!AN17)</f>
        <v/>
      </c>
      <c r="L21" s="26"/>
    </row>
    <row r="22" spans="2:12" s="1" customFormat="1" ht="7" customHeight="1">
      <c r="B22" s="26"/>
      <c r="L22" s="26"/>
    </row>
    <row r="23" spans="2:12" s="1" customFormat="1" ht="12" customHeight="1">
      <c r="B23" s="26"/>
      <c r="D23" s="23" t="s">
        <v>24</v>
      </c>
      <c r="I23" s="23" t="s">
        <v>19</v>
      </c>
      <c r="J23" s="21" t="str">
        <f>IF('Rekapitulácia stavby'!AN19="","",'Rekapitulácia stavby'!AN19)</f>
        <v/>
      </c>
      <c r="L23" s="26"/>
    </row>
    <row r="24" spans="2:12" s="1" customFormat="1" ht="18" customHeight="1">
      <c r="B24" s="26"/>
      <c r="E24" s="21" t="str">
        <f>IF('Rekapitulácia stavby'!E20="","",'Rekapitulácia stavby'!E20)</f>
        <v xml:space="preserve"> </v>
      </c>
      <c r="I24" s="23" t="s">
        <v>20</v>
      </c>
      <c r="J24" s="21" t="str">
        <f>IF('Rekapitulácia stavby'!AN20="","",'Rekapitulácia stavby'!AN20)</f>
        <v/>
      </c>
      <c r="L24" s="26"/>
    </row>
    <row r="25" spans="2:12" s="1" customFormat="1" ht="7" customHeight="1">
      <c r="B25" s="26"/>
      <c r="L25" s="26"/>
    </row>
    <row r="26" spans="2:12" s="1" customFormat="1" ht="12" customHeight="1">
      <c r="B26" s="26"/>
      <c r="D26" s="23" t="s">
        <v>25</v>
      </c>
      <c r="L26" s="26"/>
    </row>
    <row r="27" spans="2:12" s="7" customFormat="1" ht="16.5" customHeight="1">
      <c r="B27" s="80"/>
      <c r="E27" s="161" t="s">
        <v>1</v>
      </c>
      <c r="F27" s="161"/>
      <c r="G27" s="161"/>
      <c r="H27" s="161"/>
      <c r="L27" s="80"/>
    </row>
    <row r="28" spans="2:12" s="1" customFormat="1" ht="7" customHeight="1">
      <c r="B28" s="26"/>
      <c r="L28" s="26"/>
    </row>
    <row r="29" spans="2:12" s="1" customFormat="1" ht="7" customHeight="1">
      <c r="B29" s="26"/>
      <c r="D29" s="50"/>
      <c r="E29" s="50"/>
      <c r="F29" s="50"/>
      <c r="G29" s="50"/>
      <c r="H29" s="50"/>
      <c r="I29" s="50"/>
      <c r="J29" s="50"/>
      <c r="K29" s="50"/>
      <c r="L29" s="26"/>
    </row>
    <row r="30" spans="2:12" s="1" customFormat="1" ht="25.25" customHeight="1">
      <c r="B30" s="26"/>
      <c r="D30" s="81" t="s">
        <v>26</v>
      </c>
      <c r="J30" s="62">
        <f>ROUND(J118, 2)</f>
        <v>0</v>
      </c>
      <c r="L30" s="26"/>
    </row>
    <row r="31" spans="2:12" s="1" customFormat="1" ht="7" customHeight="1">
      <c r="B31" s="26"/>
      <c r="D31" s="50"/>
      <c r="E31" s="50"/>
      <c r="F31" s="50"/>
      <c r="G31" s="50"/>
      <c r="H31" s="50"/>
      <c r="I31" s="50"/>
      <c r="J31" s="50"/>
      <c r="K31" s="50"/>
      <c r="L31" s="26"/>
    </row>
    <row r="32" spans="2:12" s="1" customFormat="1" ht="14.5" customHeight="1">
      <c r="B32" s="26"/>
      <c r="F32" s="29" t="s">
        <v>28</v>
      </c>
      <c r="I32" s="29" t="s">
        <v>27</v>
      </c>
      <c r="J32" s="29" t="s">
        <v>29</v>
      </c>
      <c r="L32" s="26"/>
    </row>
    <row r="33" spans="2:12" s="1" customFormat="1" ht="13">
      <c r="B33" s="26"/>
      <c r="D33" s="82" t="s">
        <v>30</v>
      </c>
      <c r="E33" s="31" t="s">
        <v>31</v>
      </c>
      <c r="F33" s="83">
        <f>ROUND((SUM(BE118:BE129)),  2)</f>
        <v>0</v>
      </c>
      <c r="G33" s="84"/>
      <c r="H33" s="84"/>
      <c r="I33" s="85">
        <v>0.23</v>
      </c>
      <c r="J33" s="83">
        <f>ROUND(((SUM(BE118:BE129))*I33),  2)</f>
        <v>0</v>
      </c>
      <c r="L33" s="26"/>
    </row>
    <row r="34" spans="2:12" s="1" customFormat="1" ht="13">
      <c r="B34" s="26"/>
      <c r="E34" s="31" t="s">
        <v>32</v>
      </c>
      <c r="F34" s="86">
        <f>ROUND((SUM(BF118:BF129)),  2)</f>
        <v>0</v>
      </c>
      <c r="I34" s="87">
        <v>0.23</v>
      </c>
      <c r="J34" s="86">
        <f>ROUND(((SUM(BF118:BF129))*I34),  2)</f>
        <v>0</v>
      </c>
      <c r="L34" s="26"/>
    </row>
    <row r="35" spans="2:12" s="1" customFormat="1" ht="13">
      <c r="B35" s="26"/>
      <c r="E35" s="23" t="s">
        <v>33</v>
      </c>
      <c r="F35" s="86">
        <f>ROUND((SUM(BG118:BG129)),  2)</f>
        <v>0</v>
      </c>
      <c r="I35" s="87">
        <v>0.23</v>
      </c>
      <c r="J35" s="86">
        <f>0</f>
        <v>0</v>
      </c>
      <c r="L35" s="26"/>
    </row>
    <row r="36" spans="2:12" s="1" customFormat="1" ht="13">
      <c r="B36" s="26"/>
      <c r="E36" s="23" t="s">
        <v>34</v>
      </c>
      <c r="F36" s="86">
        <f>ROUND((SUM(BH118:BH129)),  2)</f>
        <v>0</v>
      </c>
      <c r="I36" s="87">
        <v>0.23</v>
      </c>
      <c r="J36" s="86">
        <f>0</f>
        <v>0</v>
      </c>
      <c r="L36" s="26"/>
    </row>
    <row r="37" spans="2:12" s="1" customFormat="1" ht="13">
      <c r="B37" s="26"/>
      <c r="E37" s="31" t="s">
        <v>35</v>
      </c>
      <c r="F37" s="83">
        <f>ROUND((SUM(BI118:BI129)),  2)</f>
        <v>0</v>
      </c>
      <c r="G37" s="84"/>
      <c r="H37" s="84"/>
      <c r="I37" s="85">
        <v>0</v>
      </c>
      <c r="J37" s="83">
        <f>0</f>
        <v>0</v>
      </c>
      <c r="L37" s="26"/>
    </row>
    <row r="38" spans="2:12" s="1" customFormat="1">
      <c r="B38" s="26"/>
      <c r="L38" s="26"/>
    </row>
    <row r="39" spans="2:12" s="1" customFormat="1" ht="16">
      <c r="B39" s="26"/>
      <c r="C39" s="88"/>
      <c r="D39" s="89" t="s">
        <v>36</v>
      </c>
      <c r="E39" s="53"/>
      <c r="F39" s="53"/>
      <c r="G39" s="90" t="s">
        <v>37</v>
      </c>
      <c r="H39" s="91" t="s">
        <v>38</v>
      </c>
      <c r="I39" s="53"/>
      <c r="J39" s="92">
        <f>SUM(J30:J37)</f>
        <v>0</v>
      </c>
      <c r="K39" s="93"/>
      <c r="L39" s="152"/>
    </row>
    <row r="40" spans="2:12" s="1" customFormat="1" ht="14.5" customHeight="1">
      <c r="B40" s="26"/>
      <c r="L40" s="26"/>
    </row>
    <row r="41" spans="2:12" ht="14.5" customHeight="1">
      <c r="B41" s="17"/>
      <c r="L41" s="17"/>
    </row>
    <row r="42" spans="2:12" ht="14.5" customHeight="1">
      <c r="B42" s="17"/>
      <c r="L42" s="17"/>
    </row>
    <row r="43" spans="2:12" ht="14.5" customHeight="1">
      <c r="B43" s="17"/>
      <c r="L43" s="17"/>
    </row>
    <row r="44" spans="2:12" ht="14.5" customHeight="1">
      <c r="B44" s="17"/>
      <c r="L44" s="17"/>
    </row>
    <row r="45" spans="2:12" ht="14.5" customHeight="1">
      <c r="B45" s="17"/>
      <c r="L45" s="17"/>
    </row>
    <row r="46" spans="2:12" ht="14.5" customHeight="1">
      <c r="B46" s="17"/>
      <c r="L46" s="17"/>
    </row>
    <row r="47" spans="2:12" ht="14.5" customHeight="1">
      <c r="B47" s="17"/>
      <c r="L47" s="17"/>
    </row>
    <row r="48" spans="2:12" ht="14.5" customHeight="1">
      <c r="B48" s="17"/>
      <c r="L48" s="17"/>
    </row>
    <row r="49" spans="2:12" ht="14.5" customHeight="1">
      <c r="B49" s="17"/>
      <c r="L49" s="17"/>
    </row>
    <row r="50" spans="2:12" s="1" customFormat="1" ht="14.5" customHeight="1">
      <c r="B50" s="26"/>
      <c r="D50" s="38" t="s">
        <v>39</v>
      </c>
      <c r="E50" s="39"/>
      <c r="F50" s="39"/>
      <c r="G50" s="38" t="s">
        <v>40</v>
      </c>
      <c r="H50" s="39"/>
      <c r="I50" s="39"/>
      <c r="J50" s="39"/>
      <c r="K50" s="39"/>
      <c r="L50" s="26"/>
    </row>
    <row r="51" spans="2:12">
      <c r="B51" s="17"/>
      <c r="L51" s="17"/>
    </row>
    <row r="52" spans="2:12">
      <c r="B52" s="17"/>
      <c r="L52" s="17"/>
    </row>
    <row r="53" spans="2:12">
      <c r="B53" s="17"/>
      <c r="L53" s="17"/>
    </row>
    <row r="54" spans="2:12">
      <c r="B54" s="17"/>
      <c r="L54" s="17"/>
    </row>
    <row r="55" spans="2:12">
      <c r="B55" s="17"/>
      <c r="L55" s="17"/>
    </row>
    <row r="56" spans="2:12">
      <c r="B56" s="17"/>
      <c r="L56" s="17"/>
    </row>
    <row r="57" spans="2:12">
      <c r="B57" s="17"/>
      <c r="L57" s="17"/>
    </row>
    <row r="58" spans="2:12">
      <c r="B58" s="17"/>
      <c r="L58" s="17"/>
    </row>
    <row r="59" spans="2:12">
      <c r="B59" s="17"/>
      <c r="L59" s="17"/>
    </row>
    <row r="60" spans="2:12">
      <c r="B60" s="17"/>
      <c r="L60" s="17"/>
    </row>
    <row r="61" spans="2:12" s="1" customFormat="1" ht="13">
      <c r="B61" s="26"/>
      <c r="D61" s="40" t="s">
        <v>41</v>
      </c>
      <c r="E61" s="28"/>
      <c r="F61" s="94" t="s">
        <v>42</v>
      </c>
      <c r="G61" s="40" t="s">
        <v>41</v>
      </c>
      <c r="H61" s="28"/>
      <c r="I61" s="28"/>
      <c r="J61" s="95" t="s">
        <v>42</v>
      </c>
      <c r="K61" s="28"/>
      <c r="L61" s="26"/>
    </row>
    <row r="62" spans="2:12">
      <c r="B62" s="17"/>
      <c r="L62" s="17"/>
    </row>
    <row r="63" spans="2:12">
      <c r="B63" s="17"/>
      <c r="L63" s="17"/>
    </row>
    <row r="64" spans="2:12">
      <c r="B64" s="17"/>
      <c r="L64" s="17"/>
    </row>
    <row r="65" spans="2:12" s="1" customFormat="1" ht="13">
      <c r="B65" s="26"/>
      <c r="D65" s="38" t="s">
        <v>43</v>
      </c>
      <c r="E65" s="39"/>
      <c r="F65" s="39"/>
      <c r="G65" s="38" t="s">
        <v>44</v>
      </c>
      <c r="H65" s="39"/>
      <c r="I65" s="39"/>
      <c r="J65" s="39"/>
      <c r="K65" s="39"/>
      <c r="L65" s="26"/>
    </row>
    <row r="66" spans="2:12">
      <c r="B66" s="17"/>
      <c r="L66" s="17"/>
    </row>
    <row r="67" spans="2:12">
      <c r="B67" s="17"/>
      <c r="L67" s="17"/>
    </row>
    <row r="68" spans="2:12">
      <c r="B68" s="17"/>
      <c r="L68" s="17"/>
    </row>
    <row r="69" spans="2:12">
      <c r="B69" s="17"/>
      <c r="L69" s="17"/>
    </row>
    <row r="70" spans="2:12">
      <c r="B70" s="17"/>
      <c r="L70" s="17"/>
    </row>
    <row r="71" spans="2:12">
      <c r="B71" s="17"/>
      <c r="L71" s="17"/>
    </row>
    <row r="72" spans="2:12">
      <c r="B72" s="17"/>
      <c r="L72" s="17"/>
    </row>
    <row r="73" spans="2:12">
      <c r="B73" s="17"/>
      <c r="L73" s="17"/>
    </row>
    <row r="74" spans="2:12">
      <c r="B74" s="17"/>
      <c r="L74" s="17"/>
    </row>
    <row r="75" spans="2:12">
      <c r="B75" s="17"/>
      <c r="L75" s="17"/>
    </row>
    <row r="76" spans="2:12" s="1" customFormat="1" ht="13">
      <c r="B76" s="26"/>
      <c r="D76" s="40" t="s">
        <v>41</v>
      </c>
      <c r="E76" s="28"/>
      <c r="F76" s="94" t="s">
        <v>42</v>
      </c>
      <c r="G76" s="40" t="s">
        <v>41</v>
      </c>
      <c r="H76" s="28"/>
      <c r="I76" s="28"/>
      <c r="J76" s="95" t="s">
        <v>42</v>
      </c>
      <c r="K76" s="28"/>
      <c r="L76" s="26"/>
    </row>
    <row r="77" spans="2:12" s="1" customFormat="1" ht="14.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6"/>
    </row>
    <row r="81" spans="2:47" s="1" customFormat="1" ht="7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6"/>
    </row>
    <row r="82" spans="2:47" s="1" customFormat="1" ht="25" customHeight="1">
      <c r="B82" s="26"/>
      <c r="C82" s="18" t="s">
        <v>78</v>
      </c>
      <c r="L82" s="26"/>
    </row>
    <row r="83" spans="2:47" s="1" customFormat="1" ht="7" customHeight="1">
      <c r="B83" s="26"/>
      <c r="L83" s="26"/>
    </row>
    <row r="84" spans="2:47" s="1" customFormat="1" ht="12" customHeight="1">
      <c r="B84" s="26"/>
      <c r="C84" s="23" t="s">
        <v>12</v>
      </c>
      <c r="L84" s="26"/>
    </row>
    <row r="85" spans="2:47" s="1" customFormat="1" ht="16.5" customHeight="1">
      <c r="B85" s="26"/>
      <c r="E85" s="155" t="str">
        <f>E7</f>
        <v>R5 - Eko park Voderady - ostatné</v>
      </c>
      <c r="F85" s="156"/>
      <c r="G85" s="156"/>
      <c r="H85" s="156"/>
      <c r="L85" s="26"/>
    </row>
    <row r="86" spans="2:47" s="1" customFormat="1" ht="12" customHeight="1">
      <c r="B86" s="26"/>
      <c r="C86" s="23" t="s">
        <v>77</v>
      </c>
      <c r="L86" s="26"/>
    </row>
    <row r="87" spans="2:47" s="1" customFormat="1" ht="16.5" customHeight="1">
      <c r="B87" s="26"/>
      <c r="E87" s="153" t="str">
        <f>E9</f>
        <v>18.3 - Prvky drobnej architektúry - ostatné</v>
      </c>
      <c r="F87" s="154"/>
      <c r="G87" s="154"/>
      <c r="H87" s="154"/>
      <c r="L87" s="26"/>
    </row>
    <row r="88" spans="2:47" s="1" customFormat="1" ht="7" customHeight="1">
      <c r="B88" s="26"/>
      <c r="L88" s="26"/>
    </row>
    <row r="89" spans="2:47" s="1" customFormat="1" ht="12" customHeight="1">
      <c r="B89" s="26"/>
      <c r="C89" s="23" t="s">
        <v>15</v>
      </c>
      <c r="F89" s="21" t="str">
        <f>F12</f>
        <v xml:space="preserve"> </v>
      </c>
      <c r="I89" s="23" t="s">
        <v>17</v>
      </c>
      <c r="J89" s="49" t="str">
        <f>IF(J12="","",J12)</f>
        <v/>
      </c>
      <c r="L89" s="26"/>
    </row>
    <row r="90" spans="2:47" s="1" customFormat="1" ht="7" customHeight="1">
      <c r="B90" s="26"/>
      <c r="L90" s="26"/>
    </row>
    <row r="91" spans="2:47" s="1" customFormat="1" ht="15.25" customHeight="1">
      <c r="B91" s="26"/>
      <c r="C91" s="23" t="s">
        <v>18</v>
      </c>
      <c r="F91" s="21" t="str">
        <f>E15</f>
        <v xml:space="preserve"> </v>
      </c>
      <c r="I91" s="23" t="s">
        <v>22</v>
      </c>
      <c r="J91" s="24" t="str">
        <f>E21</f>
        <v xml:space="preserve"> </v>
      </c>
      <c r="L91" s="26"/>
    </row>
    <row r="92" spans="2:47" s="1" customFormat="1" ht="15.25" customHeight="1">
      <c r="B92" s="26"/>
      <c r="C92" s="23" t="s">
        <v>21</v>
      </c>
      <c r="F92" s="21" t="str">
        <f>IF(E18="","",E18)</f>
        <v xml:space="preserve"> </v>
      </c>
      <c r="I92" s="23" t="s">
        <v>24</v>
      </c>
      <c r="J92" s="24" t="str">
        <f>E24</f>
        <v xml:space="preserve"> </v>
      </c>
      <c r="L92" s="26"/>
    </row>
    <row r="93" spans="2:47" s="1" customFormat="1" ht="10.25" customHeight="1">
      <c r="B93" s="26"/>
      <c r="L93" s="26"/>
    </row>
    <row r="94" spans="2:47" s="1" customFormat="1" ht="29.25" customHeight="1">
      <c r="B94" s="26"/>
      <c r="C94" s="96" t="s">
        <v>79</v>
      </c>
      <c r="D94" s="88"/>
      <c r="E94" s="88"/>
      <c r="F94" s="88"/>
      <c r="G94" s="88"/>
      <c r="H94" s="88"/>
      <c r="I94" s="88"/>
      <c r="J94" s="97" t="s">
        <v>80</v>
      </c>
      <c r="K94" s="88"/>
      <c r="L94" s="26"/>
    </row>
    <row r="95" spans="2:47" s="1" customFormat="1" ht="10.25" customHeight="1">
      <c r="B95" s="26"/>
      <c r="L95" s="26"/>
    </row>
    <row r="96" spans="2:47" s="1" customFormat="1" ht="23" customHeight="1">
      <c r="B96" s="26"/>
      <c r="C96" s="98" t="s">
        <v>81</v>
      </c>
      <c r="J96" s="62">
        <f>J118</f>
        <v>0</v>
      </c>
      <c r="L96" s="26"/>
      <c r="AU96" s="14" t="s">
        <v>82</v>
      </c>
    </row>
    <row r="97" spans="2:12" s="8" customFormat="1" ht="25" customHeight="1">
      <c r="B97" s="99"/>
      <c r="D97" s="100" t="s">
        <v>83</v>
      </c>
      <c r="E97" s="101"/>
      <c r="F97" s="101"/>
      <c r="G97" s="101"/>
      <c r="H97" s="101"/>
      <c r="I97" s="101"/>
      <c r="J97" s="102">
        <f>J119</f>
        <v>0</v>
      </c>
      <c r="L97" s="99"/>
    </row>
    <row r="98" spans="2:12" s="9" customFormat="1" ht="20" customHeight="1">
      <c r="B98" s="103"/>
      <c r="D98" s="104" t="s">
        <v>84</v>
      </c>
      <c r="E98" s="105"/>
      <c r="F98" s="105"/>
      <c r="G98" s="105"/>
      <c r="H98" s="105"/>
      <c r="I98" s="105"/>
      <c r="J98" s="106">
        <f>J120</f>
        <v>0</v>
      </c>
      <c r="L98" s="103"/>
    </row>
    <row r="99" spans="2:12" s="1" customFormat="1" ht="21.75" customHeight="1">
      <c r="B99" s="26"/>
      <c r="L99" s="26"/>
    </row>
    <row r="100" spans="2:12" s="1" customFormat="1" ht="7" customHeight="1"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26"/>
    </row>
    <row r="104" spans="2:12" s="1" customFormat="1" ht="7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26"/>
    </row>
    <row r="105" spans="2:12" s="1" customFormat="1" ht="25" customHeight="1">
      <c r="B105" s="26"/>
      <c r="C105" s="18" t="s">
        <v>85</v>
      </c>
      <c r="L105" s="26"/>
    </row>
    <row r="106" spans="2:12" s="1" customFormat="1" ht="7" customHeight="1">
      <c r="B106" s="26"/>
      <c r="L106" s="26"/>
    </row>
    <row r="107" spans="2:12" s="1" customFormat="1" ht="12" customHeight="1">
      <c r="B107" s="26"/>
      <c r="C107" s="23" t="s">
        <v>12</v>
      </c>
      <c r="L107" s="26"/>
    </row>
    <row r="108" spans="2:12" s="1" customFormat="1" ht="16.5" customHeight="1">
      <c r="B108" s="26"/>
      <c r="E108" s="155" t="str">
        <f>E7</f>
        <v>R5 - Eko park Voderady - ostatné</v>
      </c>
      <c r="F108" s="156"/>
      <c r="G108" s="156"/>
      <c r="H108" s="156"/>
      <c r="L108" s="26"/>
    </row>
    <row r="109" spans="2:12" s="1" customFormat="1" ht="12" customHeight="1">
      <c r="B109" s="26"/>
      <c r="C109" s="23" t="s">
        <v>77</v>
      </c>
      <c r="L109" s="26"/>
    </row>
    <row r="110" spans="2:12" s="1" customFormat="1" ht="16.5" customHeight="1">
      <c r="B110" s="26"/>
      <c r="E110" s="153" t="str">
        <f>E9</f>
        <v>18.3 - Prvky drobnej architektúry - ostatné</v>
      </c>
      <c r="F110" s="154"/>
      <c r="G110" s="154"/>
      <c r="H110" s="154"/>
      <c r="L110" s="26"/>
    </row>
    <row r="111" spans="2:12" s="1" customFormat="1" ht="7" customHeight="1">
      <c r="B111" s="26"/>
      <c r="L111" s="26"/>
    </row>
    <row r="112" spans="2:12" s="1" customFormat="1" ht="12" customHeight="1">
      <c r="B112" s="26"/>
      <c r="C112" s="23" t="s">
        <v>15</v>
      </c>
      <c r="F112" s="21" t="str">
        <f>F12</f>
        <v xml:space="preserve"> </v>
      </c>
      <c r="I112" s="23" t="s">
        <v>17</v>
      </c>
      <c r="J112" s="49" t="str">
        <f>IF(J12="","",J12)</f>
        <v/>
      </c>
      <c r="L112" s="26"/>
    </row>
    <row r="113" spans="2:65" s="1" customFormat="1" ht="7" customHeight="1">
      <c r="B113" s="26"/>
      <c r="L113" s="26"/>
    </row>
    <row r="114" spans="2:65" s="1" customFormat="1" ht="15.25" customHeight="1">
      <c r="B114" s="26"/>
      <c r="C114" s="23" t="s">
        <v>18</v>
      </c>
      <c r="F114" s="21" t="str">
        <f>E15</f>
        <v xml:space="preserve"> </v>
      </c>
      <c r="I114" s="23" t="s">
        <v>22</v>
      </c>
      <c r="J114" s="24" t="str">
        <f>E21</f>
        <v xml:space="preserve"> </v>
      </c>
      <c r="L114" s="26"/>
    </row>
    <row r="115" spans="2:65" s="1" customFormat="1" ht="15.25" customHeight="1">
      <c r="B115" s="26"/>
      <c r="C115" s="23" t="s">
        <v>21</v>
      </c>
      <c r="F115" s="21" t="str">
        <f>IF(E18="","",E18)</f>
        <v xml:space="preserve"> </v>
      </c>
      <c r="I115" s="23" t="s">
        <v>24</v>
      </c>
      <c r="J115" s="24" t="str">
        <f>E24</f>
        <v xml:space="preserve"> </v>
      </c>
      <c r="L115" s="26"/>
    </row>
    <row r="116" spans="2:65" s="1" customFormat="1" ht="10.25" customHeight="1">
      <c r="B116" s="26"/>
      <c r="L116" s="26"/>
    </row>
    <row r="117" spans="2:65" s="10" customFormat="1" ht="29.25" customHeight="1">
      <c r="B117" s="107"/>
      <c r="C117" s="108" t="s">
        <v>86</v>
      </c>
      <c r="D117" s="109" t="s">
        <v>51</v>
      </c>
      <c r="E117" s="109" t="s">
        <v>47</v>
      </c>
      <c r="F117" s="109" t="s">
        <v>48</v>
      </c>
      <c r="G117" s="109" t="s">
        <v>87</v>
      </c>
      <c r="H117" s="109" t="s">
        <v>88</v>
      </c>
      <c r="I117" s="109" t="s">
        <v>89</v>
      </c>
      <c r="J117" s="110" t="s">
        <v>80</v>
      </c>
      <c r="K117" s="111" t="s">
        <v>90</v>
      </c>
      <c r="L117" s="107"/>
      <c r="M117" s="55" t="s">
        <v>1</v>
      </c>
      <c r="N117" s="56" t="s">
        <v>30</v>
      </c>
      <c r="O117" s="56" t="s">
        <v>91</v>
      </c>
      <c r="P117" s="56" t="s">
        <v>92</v>
      </c>
      <c r="Q117" s="56" t="s">
        <v>93</v>
      </c>
      <c r="R117" s="56" t="s">
        <v>94</v>
      </c>
      <c r="S117" s="56" t="s">
        <v>95</v>
      </c>
      <c r="T117" s="57" t="s">
        <v>96</v>
      </c>
    </row>
    <row r="118" spans="2:65" s="1" customFormat="1" ht="23" customHeight="1">
      <c r="B118" s="26"/>
      <c r="C118" s="60" t="s">
        <v>81</v>
      </c>
      <c r="J118" s="112">
        <f>J119</f>
        <v>0</v>
      </c>
      <c r="L118" s="26"/>
      <c r="M118" s="58"/>
      <c r="N118" s="50"/>
      <c r="O118" s="50"/>
      <c r="P118" s="113">
        <f>P119</f>
        <v>0</v>
      </c>
      <c r="Q118" s="50"/>
      <c r="R118" s="113">
        <f>R119</f>
        <v>0</v>
      </c>
      <c r="S118" s="50"/>
      <c r="T118" s="114">
        <f>T119</f>
        <v>0</v>
      </c>
      <c r="AT118" s="14" t="s">
        <v>65</v>
      </c>
      <c r="AU118" s="14" t="s">
        <v>82</v>
      </c>
      <c r="BK118" s="115" t="e">
        <f>#REF!+BK119</f>
        <v>#REF!</v>
      </c>
    </row>
    <row r="119" spans="2:65" s="11" customFormat="1" ht="26" customHeight="1">
      <c r="B119" s="116"/>
      <c r="D119" s="117" t="s">
        <v>65</v>
      </c>
      <c r="E119" s="118" t="s">
        <v>102</v>
      </c>
      <c r="F119" s="118" t="s">
        <v>103</v>
      </c>
      <c r="J119" s="119">
        <f>BK119</f>
        <v>0</v>
      </c>
      <c r="L119" s="116"/>
      <c r="M119" s="120"/>
      <c r="P119" s="121">
        <f>P120</f>
        <v>0</v>
      </c>
      <c r="R119" s="121">
        <f>R120</f>
        <v>0</v>
      </c>
      <c r="T119" s="122">
        <f>T120</f>
        <v>0</v>
      </c>
      <c r="AR119" s="117" t="s">
        <v>99</v>
      </c>
      <c r="AT119" s="123" t="s">
        <v>65</v>
      </c>
      <c r="AU119" s="123" t="s">
        <v>66</v>
      </c>
      <c r="AY119" s="117" t="s">
        <v>97</v>
      </c>
      <c r="BK119" s="124">
        <f>BK120</f>
        <v>0</v>
      </c>
    </row>
    <row r="120" spans="2:65" s="11" customFormat="1" ht="23" customHeight="1">
      <c r="B120" s="116"/>
      <c r="D120" s="117" t="s">
        <v>65</v>
      </c>
      <c r="E120" s="125" t="s">
        <v>104</v>
      </c>
      <c r="F120" s="125" t="s">
        <v>105</v>
      </c>
      <c r="J120" s="126">
        <f>BK120</f>
        <v>0</v>
      </c>
      <c r="L120" s="116"/>
      <c r="M120" s="120"/>
      <c r="P120" s="121">
        <f>SUM(P121:P129)</f>
        <v>0</v>
      </c>
      <c r="R120" s="121">
        <f>SUM(R121:R129)</f>
        <v>0</v>
      </c>
      <c r="T120" s="122">
        <f>SUM(T121:T129)</f>
        <v>0</v>
      </c>
      <c r="AR120" s="117" t="s">
        <v>99</v>
      </c>
      <c r="AT120" s="123" t="s">
        <v>65</v>
      </c>
      <c r="AU120" s="123" t="s">
        <v>71</v>
      </c>
      <c r="AY120" s="117" t="s">
        <v>97</v>
      </c>
      <c r="BK120" s="124">
        <f>SUM(BK121:BK129)</f>
        <v>0</v>
      </c>
    </row>
    <row r="121" spans="2:65" s="1" customFormat="1" ht="21.75" customHeight="1">
      <c r="B121" s="127"/>
      <c r="C121" s="128" t="s">
        <v>74</v>
      </c>
      <c r="D121" s="128" t="s">
        <v>98</v>
      </c>
      <c r="E121" s="129" t="s">
        <v>109</v>
      </c>
      <c r="F121" s="130" t="s">
        <v>110</v>
      </c>
      <c r="G121" s="131" t="s">
        <v>106</v>
      </c>
      <c r="H121" s="132">
        <v>2</v>
      </c>
      <c r="I121" s="133"/>
      <c r="J121" s="133">
        <f>ROUND(I121*H121,2)</f>
        <v>0</v>
      </c>
      <c r="K121" s="134"/>
      <c r="L121" s="26"/>
      <c r="M121" s="135" t="s">
        <v>1</v>
      </c>
      <c r="N121" s="136" t="s">
        <v>32</v>
      </c>
      <c r="O121" s="137">
        <v>0</v>
      </c>
      <c r="P121" s="137">
        <f>O121*H121</f>
        <v>0</v>
      </c>
      <c r="Q121" s="137">
        <v>0</v>
      </c>
      <c r="R121" s="137">
        <f>Q121*H121</f>
        <v>0</v>
      </c>
      <c r="S121" s="137">
        <v>0</v>
      </c>
      <c r="T121" s="138">
        <f>S121*H121</f>
        <v>0</v>
      </c>
      <c r="AR121" s="139" t="s">
        <v>72</v>
      </c>
      <c r="AT121" s="139" t="s">
        <v>98</v>
      </c>
      <c r="AU121" s="139" t="s">
        <v>99</v>
      </c>
      <c r="AY121" s="14" t="s">
        <v>97</v>
      </c>
      <c r="BE121" s="140">
        <f>IF(N121="základná",J121,0)</f>
        <v>0</v>
      </c>
      <c r="BF121" s="140">
        <f>IF(N121="znížená",J121,0)</f>
        <v>0</v>
      </c>
      <c r="BG121" s="140">
        <f>IF(N121="zákl. prenesená",J121,0)</f>
        <v>0</v>
      </c>
      <c r="BH121" s="140">
        <f>IF(N121="zníž. prenesená",J121,0)</f>
        <v>0</v>
      </c>
      <c r="BI121" s="140">
        <f>IF(N121="nulová",J121,0)</f>
        <v>0</v>
      </c>
      <c r="BJ121" s="14" t="s">
        <v>99</v>
      </c>
      <c r="BK121" s="140">
        <f>ROUND(I121*H121,2)</f>
        <v>0</v>
      </c>
      <c r="BL121" s="14" t="s">
        <v>72</v>
      </c>
      <c r="BM121" s="139" t="s">
        <v>111</v>
      </c>
    </row>
    <row r="122" spans="2:65" s="1" customFormat="1" ht="60">
      <c r="B122" s="26"/>
      <c r="D122" s="142" t="s">
        <v>107</v>
      </c>
      <c r="F122" s="148" t="s">
        <v>112</v>
      </c>
      <c r="L122" s="26"/>
      <c r="M122" s="149"/>
      <c r="T122" s="52"/>
      <c r="AT122" s="14" t="s">
        <v>107</v>
      </c>
      <c r="AU122" s="14" t="s">
        <v>99</v>
      </c>
    </row>
    <row r="123" spans="2:65" s="1" customFormat="1" ht="21.75" customHeight="1">
      <c r="B123" s="127"/>
      <c r="C123" s="128" t="s">
        <v>7</v>
      </c>
      <c r="D123" s="128" t="s">
        <v>98</v>
      </c>
      <c r="E123" s="129" t="s">
        <v>113</v>
      </c>
      <c r="F123" s="130" t="s">
        <v>114</v>
      </c>
      <c r="G123" s="131" t="s">
        <v>106</v>
      </c>
      <c r="H123" s="132">
        <v>1</v>
      </c>
      <c r="I123" s="133"/>
      <c r="J123" s="133">
        <f>ROUND(I123*H123,2)</f>
        <v>0</v>
      </c>
      <c r="K123" s="134"/>
      <c r="L123" s="151"/>
      <c r="M123" s="135" t="s">
        <v>1</v>
      </c>
      <c r="N123" s="136" t="s">
        <v>32</v>
      </c>
      <c r="O123" s="137">
        <v>0</v>
      </c>
      <c r="P123" s="137">
        <f>O123*H123</f>
        <v>0</v>
      </c>
      <c r="Q123" s="137">
        <v>0</v>
      </c>
      <c r="R123" s="137">
        <f>Q123*H123</f>
        <v>0</v>
      </c>
      <c r="S123" s="137">
        <v>0</v>
      </c>
      <c r="T123" s="138">
        <f>S123*H123</f>
        <v>0</v>
      </c>
      <c r="AR123" s="139" t="s">
        <v>72</v>
      </c>
      <c r="AT123" s="139" t="s">
        <v>98</v>
      </c>
      <c r="AU123" s="139" t="s">
        <v>99</v>
      </c>
      <c r="AY123" s="14" t="s">
        <v>97</v>
      </c>
      <c r="BE123" s="140">
        <f>IF(N123="základná",J123,0)</f>
        <v>0</v>
      </c>
      <c r="BF123" s="140">
        <f>IF(N123="znížená",J123,0)</f>
        <v>0</v>
      </c>
      <c r="BG123" s="140">
        <f>IF(N123="zákl. prenesená",J123,0)</f>
        <v>0</v>
      </c>
      <c r="BH123" s="140">
        <f>IF(N123="zníž. prenesená",J123,0)</f>
        <v>0</v>
      </c>
      <c r="BI123" s="140">
        <f>IF(N123="nulová",J123,0)</f>
        <v>0</v>
      </c>
      <c r="BJ123" s="14" t="s">
        <v>99</v>
      </c>
      <c r="BK123" s="140">
        <f>ROUND(I123*H123,2)</f>
        <v>0</v>
      </c>
      <c r="BL123" s="14" t="s">
        <v>72</v>
      </c>
      <c r="BM123" s="139" t="s">
        <v>115</v>
      </c>
    </row>
    <row r="124" spans="2:65" s="1" customFormat="1" ht="132">
      <c r="B124" s="26"/>
      <c r="D124" s="142" t="s">
        <v>107</v>
      </c>
      <c r="F124" s="148" t="s">
        <v>116</v>
      </c>
      <c r="L124" s="26"/>
      <c r="M124" s="149"/>
      <c r="T124" s="52"/>
      <c r="AT124" s="14" t="s">
        <v>107</v>
      </c>
      <c r="AU124" s="14" t="s">
        <v>99</v>
      </c>
    </row>
    <row r="125" spans="2:65" s="1" customFormat="1" ht="16.5" customHeight="1">
      <c r="B125" s="127"/>
      <c r="C125" s="128" t="s">
        <v>75</v>
      </c>
      <c r="D125" s="128" t="s">
        <v>98</v>
      </c>
      <c r="E125" s="129" t="s">
        <v>117</v>
      </c>
      <c r="F125" s="130" t="s">
        <v>118</v>
      </c>
      <c r="G125" s="131" t="s">
        <v>106</v>
      </c>
      <c r="H125" s="132">
        <v>1</v>
      </c>
      <c r="I125" s="133"/>
      <c r="J125" s="133">
        <f>ROUND(I125*H125,2)</f>
        <v>0</v>
      </c>
      <c r="K125" s="134"/>
      <c r="L125" s="151"/>
      <c r="M125" s="135" t="s">
        <v>1</v>
      </c>
      <c r="N125" s="136" t="s">
        <v>32</v>
      </c>
      <c r="O125" s="137">
        <v>0</v>
      </c>
      <c r="P125" s="137">
        <f>O125*H125</f>
        <v>0</v>
      </c>
      <c r="Q125" s="137">
        <v>0</v>
      </c>
      <c r="R125" s="137">
        <f>Q125*H125</f>
        <v>0</v>
      </c>
      <c r="S125" s="137">
        <v>0</v>
      </c>
      <c r="T125" s="138">
        <f>S125*H125</f>
        <v>0</v>
      </c>
      <c r="AR125" s="139" t="s">
        <v>72</v>
      </c>
      <c r="AT125" s="139" t="s">
        <v>98</v>
      </c>
      <c r="AU125" s="139" t="s">
        <v>99</v>
      </c>
      <c r="AY125" s="14" t="s">
        <v>97</v>
      </c>
      <c r="BE125" s="140">
        <f>IF(N125="základná",J125,0)</f>
        <v>0</v>
      </c>
      <c r="BF125" s="140">
        <f>IF(N125="znížená",J125,0)</f>
        <v>0</v>
      </c>
      <c r="BG125" s="140">
        <f>IF(N125="zákl. prenesená",J125,0)</f>
        <v>0</v>
      </c>
      <c r="BH125" s="140">
        <f>IF(N125="zníž. prenesená",J125,0)</f>
        <v>0</v>
      </c>
      <c r="BI125" s="140">
        <f>IF(N125="nulová",J125,0)</f>
        <v>0</v>
      </c>
      <c r="BJ125" s="14" t="s">
        <v>99</v>
      </c>
      <c r="BK125" s="140">
        <f>ROUND(I125*H125,2)</f>
        <v>0</v>
      </c>
      <c r="BL125" s="14" t="s">
        <v>72</v>
      </c>
      <c r="BM125" s="139" t="s">
        <v>119</v>
      </c>
    </row>
    <row r="126" spans="2:65" s="1" customFormat="1" ht="192">
      <c r="B126" s="26"/>
      <c r="D126" s="142" t="s">
        <v>107</v>
      </c>
      <c r="F126" s="148" t="s">
        <v>120</v>
      </c>
      <c r="L126" s="26"/>
      <c r="M126" s="149"/>
      <c r="T126" s="52"/>
      <c r="AT126" s="14" t="s">
        <v>107</v>
      </c>
      <c r="AU126" s="14" t="s">
        <v>99</v>
      </c>
    </row>
    <row r="127" spans="2:65" s="1" customFormat="1" ht="16.5" customHeight="1">
      <c r="B127" s="127"/>
      <c r="C127" s="128" t="s">
        <v>108</v>
      </c>
      <c r="D127" s="128" t="s">
        <v>98</v>
      </c>
      <c r="E127" s="129" t="s">
        <v>121</v>
      </c>
      <c r="F127" s="130" t="s">
        <v>122</v>
      </c>
      <c r="G127" s="131" t="s">
        <v>101</v>
      </c>
      <c r="H127" s="132">
        <v>8.82</v>
      </c>
      <c r="I127" s="133"/>
      <c r="J127" s="133">
        <f>ROUND(I127*H127,2)</f>
        <v>0</v>
      </c>
      <c r="K127" s="134"/>
      <c r="L127" s="26"/>
      <c r="M127" s="135" t="s">
        <v>1</v>
      </c>
      <c r="N127" s="136" t="s">
        <v>32</v>
      </c>
      <c r="O127" s="137">
        <v>0</v>
      </c>
      <c r="P127" s="137">
        <f>O127*H127</f>
        <v>0</v>
      </c>
      <c r="Q127" s="137">
        <v>0</v>
      </c>
      <c r="R127" s="137">
        <f>Q127*H127</f>
        <v>0</v>
      </c>
      <c r="S127" s="137">
        <v>0</v>
      </c>
      <c r="T127" s="138">
        <f>S127*H127</f>
        <v>0</v>
      </c>
      <c r="AR127" s="139" t="s">
        <v>72</v>
      </c>
      <c r="AT127" s="139" t="s">
        <v>98</v>
      </c>
      <c r="AU127" s="139" t="s">
        <v>99</v>
      </c>
      <c r="AY127" s="14" t="s">
        <v>97</v>
      </c>
      <c r="BE127" s="140">
        <f>IF(N127="základná",J127,0)</f>
        <v>0</v>
      </c>
      <c r="BF127" s="140">
        <f>IF(N127="znížená",J127,0)</f>
        <v>0</v>
      </c>
      <c r="BG127" s="140">
        <f>IF(N127="zákl. prenesená",J127,0)</f>
        <v>0</v>
      </c>
      <c r="BH127" s="140">
        <f>IF(N127="zníž. prenesená",J127,0)</f>
        <v>0</v>
      </c>
      <c r="BI127" s="140">
        <f>IF(N127="nulová",J127,0)</f>
        <v>0</v>
      </c>
      <c r="BJ127" s="14" t="s">
        <v>99</v>
      </c>
      <c r="BK127" s="140">
        <f>ROUND(I127*H127,2)</f>
        <v>0</v>
      </c>
      <c r="BL127" s="14" t="s">
        <v>72</v>
      </c>
      <c r="BM127" s="139" t="s">
        <v>123</v>
      </c>
    </row>
    <row r="128" spans="2:65" s="1" customFormat="1" ht="251">
      <c r="B128" s="26"/>
      <c r="D128" s="142" t="s">
        <v>107</v>
      </c>
      <c r="F128" s="148" t="s">
        <v>124</v>
      </c>
      <c r="L128" s="26"/>
      <c r="M128" s="149"/>
      <c r="T128" s="52"/>
      <c r="AT128" s="14" t="s">
        <v>107</v>
      </c>
      <c r="AU128" s="14" t="s">
        <v>99</v>
      </c>
    </row>
    <row r="129" spans="2:51" s="12" customFormat="1" ht="12">
      <c r="B129" s="141"/>
      <c r="D129" s="142" t="s">
        <v>100</v>
      </c>
      <c r="E129" s="143" t="s">
        <v>1</v>
      </c>
      <c r="F129" s="144" t="s">
        <v>125</v>
      </c>
      <c r="H129" s="145">
        <v>8.82</v>
      </c>
      <c r="L129" s="141"/>
      <c r="M129" s="146"/>
      <c r="T129" s="147"/>
      <c r="AT129" s="143" t="s">
        <v>100</v>
      </c>
      <c r="AU129" s="143" t="s">
        <v>99</v>
      </c>
      <c r="AV129" s="12" t="s">
        <v>99</v>
      </c>
      <c r="AW129" s="12" t="s">
        <v>23</v>
      </c>
      <c r="AX129" s="12" t="s">
        <v>71</v>
      </c>
      <c r="AY129" s="143" t="s">
        <v>97</v>
      </c>
    </row>
    <row r="130" spans="2:51" s="1" customFormat="1" ht="7" customHeight="1">
      <c r="B130" s="41"/>
      <c r="C130" s="42"/>
      <c r="D130" s="42"/>
      <c r="E130" s="42"/>
      <c r="F130" s="42"/>
      <c r="G130" s="42"/>
      <c r="H130" s="42"/>
      <c r="I130" s="42"/>
      <c r="J130" s="42"/>
      <c r="K130" s="42"/>
      <c r="L130" s="26"/>
    </row>
  </sheetData>
  <autoFilter ref="C117:K129" xr:uid="{00000000-0009-0000-0000-000001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18.3 - Prvky drobnej archit...</vt:lpstr>
      <vt:lpstr>'18.3 - Prvky drobnej archit...'!Názvy_tlače</vt:lpstr>
      <vt:lpstr>'Rekapitulácia stavby'!Názvy_tlače</vt:lpstr>
      <vt:lpstr>'18.3 - Prvky drobnej archit...'!Oblasť_tlače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rusnáková</dc:creator>
  <cp:lastModifiedBy>Martin Filičko</cp:lastModifiedBy>
  <dcterms:created xsi:type="dcterms:W3CDTF">2025-05-21T15:26:22Z</dcterms:created>
  <dcterms:modified xsi:type="dcterms:W3CDTF">2026-07-28T07:14:09Z</dcterms:modified>
</cp:coreProperties>
</file>